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60" yWindow="60" windowWidth="15225" windowHeight="11760"/>
  </bookViews>
  <sheets>
    <sheet name="расчет" sheetId="1" r:id="rId1"/>
  </sheets>
  <calcPr calcId="162913"/>
</workbook>
</file>

<file path=xl/calcChain.xml><?xml version="1.0" encoding="utf-8"?>
<calcChain xmlns="http://schemas.openxmlformats.org/spreadsheetml/2006/main">
  <c r="P150" i="1" l="1"/>
  <c r="O150" i="1"/>
  <c r="M150" i="1"/>
  <c r="K150" i="1"/>
  <c r="Q150" i="1" l="1"/>
  <c r="M8" i="1" l="1"/>
  <c r="O8" i="1"/>
  <c r="P8" i="1"/>
  <c r="M9" i="1"/>
  <c r="O9" i="1"/>
  <c r="P9" i="1"/>
  <c r="M10" i="1"/>
  <c r="O10" i="1"/>
  <c r="P10" i="1"/>
  <c r="M11" i="1"/>
  <c r="O11" i="1"/>
  <c r="P11" i="1"/>
  <c r="M12" i="1"/>
  <c r="O12" i="1"/>
  <c r="P12" i="1"/>
  <c r="M13" i="1"/>
  <c r="O13" i="1"/>
  <c r="P13" i="1"/>
  <c r="M14" i="1"/>
  <c r="O14" i="1"/>
  <c r="P14" i="1"/>
  <c r="M15" i="1"/>
  <c r="O15" i="1"/>
  <c r="P15" i="1"/>
  <c r="M16" i="1"/>
  <c r="O16" i="1"/>
  <c r="P16" i="1"/>
  <c r="M17" i="1"/>
  <c r="O17" i="1"/>
  <c r="P17" i="1"/>
  <c r="M18" i="1"/>
  <c r="O18" i="1"/>
  <c r="P18" i="1"/>
  <c r="M19" i="1"/>
  <c r="O19" i="1"/>
  <c r="P19" i="1"/>
  <c r="M20" i="1"/>
  <c r="O20" i="1"/>
  <c r="P20" i="1"/>
  <c r="M21" i="1"/>
  <c r="O21" i="1"/>
  <c r="P21" i="1"/>
  <c r="M22" i="1"/>
  <c r="O22" i="1"/>
  <c r="P22" i="1"/>
  <c r="M23" i="1"/>
  <c r="O23" i="1"/>
  <c r="P23" i="1"/>
  <c r="M24" i="1"/>
  <c r="O24" i="1"/>
  <c r="P24" i="1"/>
  <c r="M25" i="1"/>
  <c r="O25" i="1"/>
  <c r="P25" i="1"/>
  <c r="M26" i="1"/>
  <c r="O26" i="1"/>
  <c r="P26" i="1"/>
  <c r="M27" i="1"/>
  <c r="O27" i="1"/>
  <c r="P27" i="1"/>
  <c r="M28" i="1"/>
  <c r="O28" i="1"/>
  <c r="P28" i="1"/>
  <c r="M29" i="1"/>
  <c r="O29" i="1"/>
  <c r="P29" i="1"/>
  <c r="M30" i="1"/>
  <c r="O30" i="1"/>
  <c r="P30" i="1"/>
  <c r="M31" i="1"/>
  <c r="O31" i="1"/>
  <c r="P31" i="1"/>
  <c r="M32" i="1"/>
  <c r="O32" i="1"/>
  <c r="P32" i="1"/>
  <c r="M33" i="1"/>
  <c r="O33" i="1"/>
  <c r="P33" i="1"/>
  <c r="M34" i="1"/>
  <c r="O34" i="1"/>
  <c r="P34" i="1"/>
  <c r="M35" i="1"/>
  <c r="O35" i="1"/>
  <c r="P35" i="1"/>
  <c r="M36" i="1"/>
  <c r="O36" i="1"/>
  <c r="P36" i="1"/>
  <c r="M37" i="1"/>
  <c r="O37" i="1"/>
  <c r="P37" i="1"/>
  <c r="M38" i="1"/>
  <c r="O38" i="1"/>
  <c r="P38" i="1"/>
  <c r="M39" i="1"/>
  <c r="O39" i="1"/>
  <c r="P39" i="1"/>
  <c r="M40" i="1"/>
  <c r="O40" i="1"/>
  <c r="P40" i="1"/>
  <c r="M41" i="1"/>
  <c r="O41" i="1"/>
  <c r="P41" i="1"/>
  <c r="M42" i="1"/>
  <c r="O42" i="1"/>
  <c r="P42" i="1"/>
  <c r="M43" i="1"/>
  <c r="O43" i="1"/>
  <c r="P43" i="1"/>
  <c r="M44" i="1"/>
  <c r="O44" i="1"/>
  <c r="P44" i="1"/>
  <c r="M45" i="1"/>
  <c r="O45" i="1"/>
  <c r="P45" i="1"/>
  <c r="M46" i="1"/>
  <c r="O46" i="1"/>
  <c r="P46" i="1"/>
  <c r="M47" i="1"/>
  <c r="O47" i="1"/>
  <c r="P47" i="1"/>
  <c r="M48" i="1"/>
  <c r="O48" i="1"/>
  <c r="P48" i="1"/>
  <c r="M49" i="1"/>
  <c r="O49" i="1"/>
  <c r="P49" i="1"/>
  <c r="M50" i="1"/>
  <c r="O50" i="1"/>
  <c r="P50" i="1"/>
  <c r="M51" i="1"/>
  <c r="O51" i="1"/>
  <c r="P51" i="1"/>
  <c r="M52" i="1"/>
  <c r="O52" i="1"/>
  <c r="P52" i="1"/>
  <c r="M53" i="1"/>
  <c r="O53" i="1"/>
  <c r="P53" i="1"/>
  <c r="M54" i="1"/>
  <c r="O54" i="1"/>
  <c r="P54" i="1"/>
  <c r="M55" i="1"/>
  <c r="O55" i="1"/>
  <c r="P55" i="1"/>
  <c r="M56" i="1"/>
  <c r="O56" i="1"/>
  <c r="P56" i="1"/>
  <c r="M57" i="1"/>
  <c r="O57" i="1"/>
  <c r="P57" i="1"/>
  <c r="M58" i="1"/>
  <c r="O58" i="1"/>
  <c r="P58" i="1"/>
  <c r="M59" i="1"/>
  <c r="O59" i="1"/>
  <c r="P59" i="1"/>
  <c r="M60" i="1"/>
  <c r="O60" i="1"/>
  <c r="P60" i="1"/>
  <c r="M61" i="1"/>
  <c r="O61" i="1"/>
  <c r="P61" i="1"/>
  <c r="M62" i="1"/>
  <c r="O62" i="1"/>
  <c r="P62" i="1"/>
  <c r="M63" i="1"/>
  <c r="O63" i="1"/>
  <c r="P63" i="1"/>
  <c r="M64" i="1"/>
  <c r="O64" i="1"/>
  <c r="P64" i="1"/>
  <c r="M65" i="1"/>
  <c r="O65" i="1"/>
  <c r="P65" i="1"/>
  <c r="M66" i="1"/>
  <c r="O66" i="1"/>
  <c r="P66" i="1"/>
  <c r="M67" i="1"/>
  <c r="O67" i="1"/>
  <c r="P67" i="1"/>
  <c r="M68" i="1"/>
  <c r="O68" i="1"/>
  <c r="P68" i="1"/>
  <c r="M69" i="1"/>
  <c r="O69" i="1"/>
  <c r="P69" i="1"/>
  <c r="M70" i="1"/>
  <c r="O70" i="1"/>
  <c r="P70" i="1"/>
  <c r="M71" i="1"/>
  <c r="O71" i="1"/>
  <c r="P71" i="1"/>
  <c r="M72" i="1"/>
  <c r="O72" i="1"/>
  <c r="P72" i="1"/>
  <c r="M73" i="1"/>
  <c r="O73" i="1"/>
  <c r="P73" i="1"/>
  <c r="M74" i="1"/>
  <c r="O74" i="1"/>
  <c r="P74" i="1"/>
  <c r="M75" i="1"/>
  <c r="O75" i="1"/>
  <c r="P75" i="1"/>
  <c r="M76" i="1"/>
  <c r="O76" i="1"/>
  <c r="P76" i="1"/>
  <c r="M77" i="1"/>
  <c r="O77" i="1"/>
  <c r="P77" i="1"/>
  <c r="M78" i="1"/>
  <c r="O78" i="1"/>
  <c r="P78" i="1"/>
  <c r="M79" i="1"/>
  <c r="O79" i="1"/>
  <c r="P79" i="1"/>
  <c r="M80" i="1"/>
  <c r="O80" i="1"/>
  <c r="P80" i="1"/>
  <c r="M81" i="1"/>
  <c r="O81" i="1"/>
  <c r="P81" i="1"/>
  <c r="M82" i="1"/>
  <c r="O82" i="1"/>
  <c r="P82" i="1"/>
  <c r="M83" i="1"/>
  <c r="O83" i="1"/>
  <c r="P83" i="1"/>
  <c r="M84" i="1"/>
  <c r="O84" i="1"/>
  <c r="P84" i="1"/>
  <c r="M85" i="1"/>
  <c r="O85" i="1"/>
  <c r="P85" i="1"/>
  <c r="M86" i="1"/>
  <c r="O86" i="1"/>
  <c r="P86" i="1"/>
  <c r="M87" i="1"/>
  <c r="O87" i="1"/>
  <c r="P87" i="1"/>
  <c r="M88" i="1"/>
  <c r="O88" i="1"/>
  <c r="P88" i="1"/>
  <c r="M89" i="1"/>
  <c r="O89" i="1"/>
  <c r="P89" i="1"/>
  <c r="M90" i="1"/>
  <c r="O90" i="1"/>
  <c r="P90" i="1"/>
  <c r="M91" i="1"/>
  <c r="O91" i="1"/>
  <c r="P91" i="1"/>
  <c r="M92" i="1"/>
  <c r="O92" i="1"/>
  <c r="P92" i="1"/>
  <c r="M93" i="1"/>
  <c r="O93" i="1"/>
  <c r="P93" i="1"/>
  <c r="M94" i="1"/>
  <c r="O94" i="1"/>
  <c r="P94" i="1"/>
  <c r="M95" i="1"/>
  <c r="O95" i="1"/>
  <c r="P95" i="1"/>
  <c r="M96" i="1"/>
  <c r="O96" i="1"/>
  <c r="P96" i="1"/>
  <c r="M97" i="1"/>
  <c r="O97" i="1"/>
  <c r="P97" i="1"/>
  <c r="M98" i="1"/>
  <c r="O98" i="1"/>
  <c r="P98" i="1"/>
  <c r="M99" i="1"/>
  <c r="O99" i="1"/>
  <c r="P99" i="1"/>
  <c r="M100" i="1"/>
  <c r="O100" i="1"/>
  <c r="P100" i="1"/>
  <c r="M101" i="1"/>
  <c r="O101" i="1"/>
  <c r="P101" i="1"/>
  <c r="M102" i="1"/>
  <c r="O102" i="1"/>
  <c r="P102" i="1"/>
  <c r="M103" i="1"/>
  <c r="O103" i="1"/>
  <c r="P103" i="1"/>
  <c r="M104" i="1"/>
  <c r="O104" i="1"/>
  <c r="P104" i="1"/>
  <c r="M105" i="1"/>
  <c r="O105" i="1"/>
  <c r="P105" i="1"/>
  <c r="M106" i="1"/>
  <c r="O106" i="1"/>
  <c r="P106" i="1"/>
  <c r="M107" i="1"/>
  <c r="O107" i="1"/>
  <c r="P107" i="1"/>
  <c r="M108" i="1"/>
  <c r="O108" i="1"/>
  <c r="P108" i="1"/>
  <c r="M109" i="1"/>
  <c r="O109" i="1"/>
  <c r="P109" i="1"/>
  <c r="M110" i="1"/>
  <c r="O110" i="1"/>
  <c r="P110" i="1"/>
  <c r="M111" i="1"/>
  <c r="O111" i="1"/>
  <c r="P111" i="1"/>
  <c r="M112" i="1"/>
  <c r="O112" i="1"/>
  <c r="P112" i="1"/>
  <c r="M113" i="1"/>
  <c r="O113" i="1"/>
  <c r="P113" i="1"/>
  <c r="M114" i="1"/>
  <c r="O114" i="1"/>
  <c r="P114" i="1"/>
  <c r="M115" i="1"/>
  <c r="O115" i="1"/>
  <c r="P115" i="1"/>
  <c r="M116" i="1"/>
  <c r="O116" i="1"/>
  <c r="P116" i="1"/>
  <c r="M117" i="1"/>
  <c r="O117" i="1"/>
  <c r="P117" i="1"/>
  <c r="M118" i="1"/>
  <c r="O118" i="1"/>
  <c r="P118" i="1"/>
  <c r="M119" i="1"/>
  <c r="O119" i="1"/>
  <c r="P119" i="1"/>
  <c r="M120" i="1"/>
  <c r="O120" i="1"/>
  <c r="P120" i="1"/>
  <c r="M121" i="1"/>
  <c r="O121" i="1"/>
  <c r="P121" i="1"/>
  <c r="M122" i="1"/>
  <c r="O122" i="1"/>
  <c r="P122" i="1"/>
  <c r="M123" i="1"/>
  <c r="O123" i="1"/>
  <c r="P123" i="1"/>
  <c r="M124" i="1"/>
  <c r="O124" i="1"/>
  <c r="P124" i="1"/>
  <c r="M125" i="1"/>
  <c r="O125" i="1"/>
  <c r="P125" i="1"/>
  <c r="M126" i="1"/>
  <c r="O126" i="1"/>
  <c r="P126" i="1"/>
  <c r="M127" i="1"/>
  <c r="O127" i="1"/>
  <c r="P127" i="1"/>
  <c r="M128" i="1"/>
  <c r="O128" i="1"/>
  <c r="P128" i="1"/>
  <c r="M129" i="1"/>
  <c r="O129" i="1"/>
  <c r="P129" i="1"/>
  <c r="M130" i="1"/>
  <c r="O130" i="1"/>
  <c r="P130" i="1"/>
  <c r="M131" i="1"/>
  <c r="O131" i="1"/>
  <c r="P131" i="1"/>
  <c r="M132" i="1"/>
  <c r="O132" i="1"/>
  <c r="P132" i="1"/>
  <c r="M133" i="1"/>
  <c r="O133" i="1"/>
  <c r="P133" i="1"/>
  <c r="M134" i="1"/>
  <c r="O134" i="1"/>
  <c r="P134" i="1"/>
  <c r="M135" i="1"/>
  <c r="O135" i="1"/>
  <c r="P135" i="1"/>
  <c r="M136" i="1"/>
  <c r="O136" i="1"/>
  <c r="P136" i="1"/>
  <c r="M137" i="1"/>
  <c r="O137" i="1"/>
  <c r="P137" i="1"/>
  <c r="M138" i="1"/>
  <c r="O138" i="1"/>
  <c r="P138" i="1"/>
  <c r="M139" i="1"/>
  <c r="O139" i="1"/>
  <c r="P139" i="1"/>
  <c r="M140" i="1"/>
  <c r="O140" i="1"/>
  <c r="P140" i="1"/>
  <c r="M141" i="1"/>
  <c r="O141" i="1"/>
  <c r="P141" i="1"/>
  <c r="M142" i="1"/>
  <c r="O142" i="1"/>
  <c r="P142" i="1"/>
  <c r="M143" i="1"/>
  <c r="O143" i="1"/>
  <c r="P143" i="1"/>
  <c r="M144" i="1"/>
  <c r="O144" i="1"/>
  <c r="P144" i="1"/>
  <c r="M145" i="1"/>
  <c r="O145" i="1"/>
  <c r="P145" i="1"/>
  <c r="M146" i="1"/>
  <c r="O146" i="1"/>
  <c r="P146" i="1"/>
  <c r="M147" i="1"/>
  <c r="O147" i="1"/>
  <c r="P147" i="1"/>
  <c r="M148" i="1"/>
  <c r="O148" i="1"/>
  <c r="P148" i="1"/>
  <c r="M149" i="1"/>
  <c r="O149" i="1"/>
  <c r="P149" i="1"/>
  <c r="M151" i="1"/>
  <c r="O151" i="1"/>
  <c r="P151" i="1"/>
  <c r="M152" i="1"/>
  <c r="O152" i="1"/>
  <c r="P152" i="1"/>
  <c r="M153" i="1"/>
  <c r="O153" i="1"/>
  <c r="P153" i="1"/>
  <c r="M154" i="1"/>
  <c r="O154" i="1"/>
  <c r="P154" i="1"/>
  <c r="M155" i="1"/>
  <c r="O155" i="1"/>
  <c r="P155" i="1"/>
  <c r="M156" i="1"/>
  <c r="O156" i="1"/>
  <c r="P156" i="1"/>
  <c r="M157" i="1"/>
  <c r="O157" i="1"/>
  <c r="P157" i="1"/>
  <c r="M158" i="1"/>
  <c r="O158" i="1"/>
  <c r="P158" i="1"/>
  <c r="M159" i="1"/>
  <c r="O159" i="1"/>
  <c r="P159" i="1"/>
  <c r="M160" i="1"/>
  <c r="O160" i="1"/>
  <c r="P160" i="1"/>
  <c r="M161" i="1"/>
  <c r="O161" i="1"/>
  <c r="P161" i="1"/>
  <c r="M162" i="1"/>
  <c r="O162" i="1"/>
  <c r="P162" i="1"/>
  <c r="M163" i="1"/>
  <c r="O163" i="1"/>
  <c r="P163" i="1"/>
  <c r="M164" i="1"/>
  <c r="O164" i="1"/>
  <c r="P164" i="1"/>
  <c r="M165" i="1"/>
  <c r="O165" i="1"/>
  <c r="P165" i="1"/>
  <c r="M166" i="1"/>
  <c r="O166" i="1"/>
  <c r="P166" i="1"/>
  <c r="M167" i="1"/>
  <c r="O167" i="1"/>
  <c r="P167" i="1"/>
  <c r="M168" i="1"/>
  <c r="O168" i="1"/>
  <c r="P168" i="1"/>
  <c r="M169" i="1"/>
  <c r="O169" i="1"/>
  <c r="P169" i="1"/>
  <c r="M170" i="1"/>
  <c r="O170" i="1"/>
  <c r="P170" i="1"/>
  <c r="M171" i="1"/>
  <c r="O171" i="1"/>
  <c r="P171" i="1"/>
  <c r="M172" i="1"/>
  <c r="O172" i="1"/>
  <c r="P172" i="1"/>
  <c r="M173" i="1"/>
  <c r="O173" i="1"/>
  <c r="P173" i="1"/>
  <c r="M174" i="1"/>
  <c r="O174" i="1"/>
  <c r="P174" i="1"/>
  <c r="M175" i="1"/>
  <c r="O175" i="1"/>
  <c r="P175" i="1"/>
  <c r="M176" i="1"/>
  <c r="O176" i="1"/>
  <c r="P176" i="1"/>
  <c r="M177" i="1"/>
  <c r="O177" i="1"/>
  <c r="P177" i="1"/>
  <c r="M178" i="1"/>
  <c r="O178" i="1"/>
  <c r="P178" i="1"/>
  <c r="M179" i="1"/>
  <c r="O179" i="1"/>
  <c r="P179" i="1"/>
  <c r="M180" i="1"/>
  <c r="O180" i="1"/>
  <c r="P180" i="1"/>
  <c r="M181" i="1"/>
  <c r="O181" i="1"/>
  <c r="P181" i="1"/>
  <c r="M182" i="1"/>
  <c r="O182" i="1"/>
  <c r="P182" i="1"/>
  <c r="M183" i="1"/>
  <c r="O183" i="1"/>
  <c r="P183" i="1"/>
  <c r="M184" i="1"/>
  <c r="O184" i="1"/>
  <c r="P184" i="1"/>
  <c r="M185" i="1"/>
  <c r="O185" i="1"/>
  <c r="P185" i="1"/>
  <c r="M186" i="1"/>
  <c r="O186" i="1"/>
  <c r="P186" i="1"/>
  <c r="M187" i="1"/>
  <c r="O187" i="1"/>
  <c r="P187" i="1"/>
  <c r="M188" i="1"/>
  <c r="O188" i="1"/>
  <c r="P188" i="1"/>
  <c r="M189" i="1"/>
  <c r="O189" i="1"/>
  <c r="P189" i="1"/>
  <c r="M190" i="1"/>
  <c r="O190" i="1"/>
  <c r="P190" i="1"/>
  <c r="M191" i="1"/>
  <c r="O191" i="1"/>
  <c r="P191" i="1"/>
  <c r="M192" i="1"/>
  <c r="O192" i="1"/>
  <c r="P192" i="1"/>
  <c r="M193" i="1"/>
  <c r="O193" i="1"/>
  <c r="P193" i="1"/>
  <c r="M194" i="1"/>
  <c r="O194" i="1"/>
  <c r="P194" i="1"/>
  <c r="M195" i="1"/>
  <c r="O195" i="1"/>
  <c r="P195" i="1"/>
  <c r="M196" i="1"/>
  <c r="O196" i="1"/>
  <c r="P196" i="1"/>
  <c r="M197" i="1"/>
  <c r="O197" i="1"/>
  <c r="P197" i="1"/>
  <c r="M198" i="1"/>
  <c r="O198" i="1"/>
  <c r="P198" i="1"/>
  <c r="M199" i="1"/>
  <c r="O199" i="1"/>
  <c r="P199" i="1"/>
  <c r="M200" i="1"/>
  <c r="O200" i="1"/>
  <c r="P200" i="1"/>
  <c r="M201" i="1"/>
  <c r="O201" i="1"/>
  <c r="P201" i="1"/>
  <c r="M202" i="1"/>
  <c r="O202" i="1"/>
  <c r="P202" i="1"/>
  <c r="M203" i="1"/>
  <c r="O203" i="1"/>
  <c r="P203" i="1"/>
  <c r="M204" i="1"/>
  <c r="O204" i="1"/>
  <c r="P204" i="1"/>
  <c r="M205" i="1"/>
  <c r="O205" i="1"/>
  <c r="P205" i="1"/>
  <c r="M206" i="1"/>
  <c r="O206" i="1"/>
  <c r="P206" i="1"/>
  <c r="M207" i="1"/>
  <c r="O207" i="1"/>
  <c r="P207" i="1"/>
  <c r="M208" i="1"/>
  <c r="O208" i="1"/>
  <c r="P208" i="1"/>
  <c r="M209" i="1"/>
  <c r="O209" i="1"/>
  <c r="P209" i="1"/>
  <c r="M210" i="1"/>
  <c r="O210" i="1"/>
  <c r="P210" i="1"/>
  <c r="M211" i="1"/>
  <c r="O211" i="1"/>
  <c r="P211" i="1"/>
  <c r="M212" i="1"/>
  <c r="O212" i="1"/>
  <c r="P212" i="1"/>
  <c r="M213" i="1"/>
  <c r="O213" i="1"/>
  <c r="P213" i="1"/>
  <c r="M214" i="1"/>
  <c r="O214" i="1"/>
  <c r="P214" i="1"/>
  <c r="M215" i="1"/>
  <c r="O215" i="1"/>
  <c r="P215" i="1"/>
  <c r="M216" i="1"/>
  <c r="O216" i="1"/>
  <c r="P216" i="1"/>
  <c r="M217" i="1"/>
  <c r="O217" i="1"/>
  <c r="P217" i="1"/>
  <c r="M218" i="1"/>
  <c r="O218" i="1"/>
  <c r="P218" i="1"/>
  <c r="M219" i="1"/>
  <c r="O219" i="1"/>
  <c r="P219" i="1"/>
  <c r="M220" i="1"/>
  <c r="O220" i="1"/>
  <c r="P220" i="1"/>
  <c r="M221" i="1"/>
  <c r="O221" i="1"/>
  <c r="P221" i="1"/>
  <c r="M222" i="1"/>
  <c r="O222" i="1"/>
  <c r="P222" i="1"/>
  <c r="M223" i="1"/>
  <c r="O223" i="1"/>
  <c r="P223" i="1"/>
  <c r="M224" i="1"/>
  <c r="O224" i="1"/>
  <c r="P224" i="1"/>
  <c r="M225" i="1"/>
  <c r="O225" i="1"/>
  <c r="P225" i="1"/>
  <c r="M226" i="1"/>
  <c r="O226" i="1"/>
  <c r="P226" i="1"/>
  <c r="M227" i="1"/>
  <c r="O227" i="1"/>
  <c r="P227" i="1"/>
  <c r="M228" i="1"/>
  <c r="O228" i="1"/>
  <c r="P228" i="1"/>
  <c r="M229" i="1"/>
  <c r="O229" i="1"/>
  <c r="P229" i="1"/>
  <c r="M230" i="1"/>
  <c r="O230" i="1"/>
  <c r="P230" i="1"/>
  <c r="M231" i="1"/>
  <c r="O231" i="1"/>
  <c r="P231" i="1"/>
  <c r="M232" i="1"/>
  <c r="O232" i="1"/>
  <c r="P232" i="1"/>
  <c r="M233" i="1"/>
  <c r="O233" i="1"/>
  <c r="P233" i="1"/>
  <c r="M234" i="1"/>
  <c r="O234" i="1"/>
  <c r="P234" i="1"/>
  <c r="M235" i="1"/>
  <c r="O235" i="1"/>
  <c r="P235" i="1"/>
  <c r="M236" i="1"/>
  <c r="O236" i="1"/>
  <c r="P236" i="1"/>
  <c r="M237" i="1"/>
  <c r="O237" i="1"/>
  <c r="P23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49" i="1"/>
  <c r="K148" i="1"/>
  <c r="K147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228" i="1"/>
  <c r="K227" i="1"/>
  <c r="K226" i="1"/>
  <c r="K225" i="1"/>
  <c r="K224" i="1"/>
  <c r="K223" i="1"/>
  <c r="K222" i="1"/>
  <c r="K221" i="1"/>
  <c r="K236" i="1"/>
  <c r="K235" i="1"/>
  <c r="K234" i="1"/>
  <c r="Q43" i="1" l="1"/>
  <c r="Q10" i="1"/>
  <c r="Q114" i="1"/>
  <c r="Q228" i="1"/>
  <c r="Q234" i="1"/>
  <c r="Q41" i="1"/>
  <c r="Q55" i="1"/>
  <c r="Q36" i="1"/>
  <c r="Q236" i="1"/>
  <c r="Q16" i="1"/>
  <c r="Q224" i="1"/>
  <c r="Q12" i="1"/>
  <c r="Q79" i="1"/>
  <c r="Q39" i="1"/>
  <c r="Q100" i="1"/>
  <c r="Q125" i="1"/>
  <c r="Q47" i="1"/>
  <c r="Q227" i="1"/>
  <c r="Q132" i="1"/>
  <c r="Q108" i="1"/>
  <c r="Q97" i="1"/>
  <c r="Q235" i="1"/>
  <c r="Q95" i="1"/>
  <c r="Q84" i="1"/>
  <c r="Q60" i="1"/>
  <c r="Q126" i="1"/>
  <c r="Q113" i="1"/>
  <c r="Q67" i="1"/>
  <c r="Q222" i="1"/>
  <c r="Q226" i="1"/>
  <c r="Q145" i="1"/>
  <c r="Q141" i="1"/>
  <c r="Q139" i="1"/>
  <c r="Q135" i="1"/>
  <c r="Q133" i="1"/>
  <c r="Q120" i="1"/>
  <c r="Q32" i="1"/>
  <c r="Q45" i="1"/>
  <c r="Q85" i="1"/>
  <c r="Q72" i="1"/>
  <c r="Q92" i="1"/>
  <c r="Q46" i="1"/>
  <c r="Q40" i="1"/>
  <c r="Q27" i="1"/>
  <c r="Q24" i="1"/>
  <c r="Q21" i="1"/>
  <c r="Q18" i="1"/>
  <c r="Q223" i="1"/>
  <c r="Q130" i="1"/>
  <c r="Q123" i="1"/>
  <c r="Q118" i="1"/>
  <c r="Q111" i="1"/>
  <c r="Q106" i="1"/>
  <c r="Q103" i="1"/>
  <c r="Q99" i="1"/>
  <c r="Q96" i="1"/>
  <c r="Q89" i="1"/>
  <c r="Q82" i="1"/>
  <c r="Q77" i="1"/>
  <c r="Q70" i="1"/>
  <c r="Q65" i="1"/>
  <c r="Q58" i="1"/>
  <c r="Q53" i="1"/>
  <c r="Q34" i="1"/>
  <c r="Q30" i="1"/>
  <c r="Q15" i="1"/>
  <c r="Q164" i="1"/>
  <c r="Q162" i="1"/>
  <c r="Q160" i="1"/>
  <c r="Q158" i="1"/>
  <c r="Q156" i="1"/>
  <c r="Q154" i="1"/>
  <c r="Q152" i="1"/>
  <c r="Q149" i="1"/>
  <c r="Q147" i="1"/>
  <c r="Q143" i="1"/>
  <c r="Q137" i="1"/>
  <c r="Q128" i="1"/>
  <c r="Q121" i="1"/>
  <c r="Q116" i="1"/>
  <c r="Q109" i="1"/>
  <c r="Q93" i="1"/>
  <c r="Q90" i="1"/>
  <c r="Q87" i="1"/>
  <c r="Q80" i="1"/>
  <c r="Q75" i="1"/>
  <c r="Q68" i="1"/>
  <c r="Q63" i="1"/>
  <c r="Q56" i="1"/>
  <c r="Q51" i="1"/>
  <c r="Q48" i="1"/>
  <c r="Q42" i="1"/>
  <c r="Q33" i="1"/>
  <c r="Q28" i="1"/>
  <c r="Q25" i="1"/>
  <c r="Q22" i="1"/>
  <c r="Q19" i="1"/>
  <c r="Q131" i="1"/>
  <c r="Q119" i="1"/>
  <c r="Q107" i="1"/>
  <c r="Q104" i="1"/>
  <c r="Q101" i="1"/>
  <c r="Q78" i="1"/>
  <c r="Q73" i="1"/>
  <c r="Q66" i="1"/>
  <c r="Q61" i="1"/>
  <c r="Q54" i="1"/>
  <c r="Q37" i="1"/>
  <c r="Q31" i="1"/>
  <c r="Q13" i="1"/>
  <c r="Q221" i="1"/>
  <c r="Q129" i="1"/>
  <c r="Q124" i="1"/>
  <c r="Q117" i="1"/>
  <c r="Q112" i="1"/>
  <c r="Q98" i="1"/>
  <c r="Q91" i="1"/>
  <c r="Q88" i="1"/>
  <c r="Q83" i="1"/>
  <c r="Q76" i="1"/>
  <c r="Q71" i="1"/>
  <c r="Q64" i="1"/>
  <c r="Q59" i="1"/>
  <c r="Q52" i="1"/>
  <c r="Q49" i="1"/>
  <c r="Q44" i="1"/>
  <c r="Q38" i="1"/>
  <c r="Q35" i="1"/>
  <c r="Q29" i="1"/>
  <c r="Q26" i="1"/>
  <c r="Q23" i="1"/>
  <c r="Q20" i="1"/>
  <c r="Q17" i="1"/>
  <c r="Q225" i="1"/>
  <c r="Q165" i="1"/>
  <c r="Q163" i="1"/>
  <c r="Q161" i="1"/>
  <c r="Q159" i="1"/>
  <c r="Q157" i="1"/>
  <c r="Q155" i="1"/>
  <c r="Q153" i="1"/>
  <c r="Q151" i="1"/>
  <c r="Q148" i="1"/>
  <c r="Q146" i="1"/>
  <c r="Q144" i="1"/>
  <c r="Q142" i="1"/>
  <c r="Q140" i="1"/>
  <c r="Q138" i="1"/>
  <c r="Q136" i="1"/>
  <c r="Q134" i="1"/>
  <c r="Q127" i="1"/>
  <c r="Q122" i="1"/>
  <c r="Q115" i="1"/>
  <c r="Q110" i="1"/>
  <c r="Q105" i="1"/>
  <c r="Q102" i="1"/>
  <c r="Q86" i="1"/>
  <c r="Q81" i="1"/>
  <c r="Q74" i="1"/>
  <c r="Q69" i="1"/>
  <c r="Q62" i="1"/>
  <c r="Q57" i="1"/>
  <c r="Q50" i="1"/>
  <c r="Q14" i="1"/>
  <c r="Q94" i="1"/>
  <c r="Q11" i="1"/>
  <c r="K9" i="1" l="1"/>
  <c r="Q9" i="1" s="1"/>
  <c r="K166" i="1"/>
  <c r="Q166" i="1" s="1"/>
  <c r="K167" i="1"/>
  <c r="Q167" i="1" s="1"/>
  <c r="K168" i="1"/>
  <c r="Q168" i="1" s="1"/>
  <c r="K169" i="1"/>
  <c r="Q169" i="1" s="1"/>
  <c r="K170" i="1"/>
  <c r="Q170" i="1" s="1"/>
  <c r="K171" i="1"/>
  <c r="Q171" i="1" s="1"/>
  <c r="K172" i="1"/>
  <c r="Q172" i="1" s="1"/>
  <c r="K173" i="1"/>
  <c r="Q173" i="1" s="1"/>
  <c r="K174" i="1"/>
  <c r="Q174" i="1" s="1"/>
  <c r="K175" i="1"/>
  <c r="Q175" i="1" s="1"/>
  <c r="K176" i="1"/>
  <c r="Q176" i="1" s="1"/>
  <c r="K177" i="1"/>
  <c r="Q177" i="1" s="1"/>
  <c r="K178" i="1"/>
  <c r="Q178" i="1" s="1"/>
  <c r="K179" i="1"/>
  <c r="Q179" i="1" s="1"/>
  <c r="K180" i="1"/>
  <c r="Q180" i="1" s="1"/>
  <c r="K181" i="1"/>
  <c r="Q181" i="1" s="1"/>
  <c r="K182" i="1"/>
  <c r="Q182" i="1" s="1"/>
  <c r="K183" i="1"/>
  <c r="Q183" i="1" s="1"/>
  <c r="K184" i="1"/>
  <c r="Q184" i="1" s="1"/>
  <c r="K185" i="1"/>
  <c r="Q185" i="1" s="1"/>
  <c r="K186" i="1"/>
  <c r="Q186" i="1" s="1"/>
  <c r="K187" i="1"/>
  <c r="Q187" i="1" s="1"/>
  <c r="K188" i="1"/>
  <c r="Q188" i="1" s="1"/>
  <c r="K189" i="1"/>
  <c r="Q189" i="1" s="1"/>
  <c r="K190" i="1"/>
  <c r="Q190" i="1" s="1"/>
  <c r="K191" i="1"/>
  <c r="Q191" i="1" s="1"/>
  <c r="K192" i="1"/>
  <c r="Q192" i="1" s="1"/>
  <c r="K193" i="1"/>
  <c r="Q193" i="1" s="1"/>
  <c r="K194" i="1"/>
  <c r="Q194" i="1" s="1"/>
  <c r="K195" i="1"/>
  <c r="Q195" i="1" s="1"/>
  <c r="K196" i="1"/>
  <c r="Q196" i="1" s="1"/>
  <c r="K197" i="1"/>
  <c r="Q197" i="1" s="1"/>
  <c r="K198" i="1"/>
  <c r="Q198" i="1" s="1"/>
  <c r="K199" i="1"/>
  <c r="Q199" i="1" s="1"/>
  <c r="K200" i="1"/>
  <c r="Q200" i="1" s="1"/>
  <c r="K201" i="1"/>
  <c r="Q201" i="1" s="1"/>
  <c r="K202" i="1"/>
  <c r="Q202" i="1" s="1"/>
  <c r="K203" i="1"/>
  <c r="Q203" i="1" s="1"/>
  <c r="K204" i="1"/>
  <c r="Q204" i="1" s="1"/>
  <c r="K205" i="1"/>
  <c r="Q205" i="1" s="1"/>
  <c r="K206" i="1"/>
  <c r="Q206" i="1" s="1"/>
  <c r="K207" i="1"/>
  <c r="Q207" i="1" s="1"/>
  <c r="K208" i="1"/>
  <c r="Q208" i="1" s="1"/>
  <c r="K209" i="1"/>
  <c r="Q209" i="1" s="1"/>
  <c r="K210" i="1"/>
  <c r="Q210" i="1" s="1"/>
  <c r="K211" i="1"/>
  <c r="Q211" i="1" s="1"/>
  <c r="K212" i="1"/>
  <c r="Q212" i="1" s="1"/>
  <c r="K213" i="1"/>
  <c r="Q213" i="1" s="1"/>
  <c r="K214" i="1"/>
  <c r="Q214" i="1" s="1"/>
  <c r="K215" i="1"/>
  <c r="Q215" i="1" s="1"/>
  <c r="K216" i="1"/>
  <c r="Q216" i="1" s="1"/>
  <c r="K217" i="1"/>
  <c r="Q217" i="1" s="1"/>
  <c r="K218" i="1"/>
  <c r="Q218" i="1" s="1"/>
  <c r="K219" i="1"/>
  <c r="Q219" i="1" s="1"/>
  <c r="K220" i="1"/>
  <c r="Q220" i="1" s="1"/>
  <c r="K229" i="1"/>
  <c r="Q229" i="1" s="1"/>
  <c r="K230" i="1"/>
  <c r="Q230" i="1" s="1"/>
  <c r="K231" i="1"/>
  <c r="Q231" i="1" s="1"/>
  <c r="K232" i="1"/>
  <c r="Q232" i="1" s="1"/>
  <c r="K233" i="1"/>
  <c r="Q233" i="1" s="1"/>
  <c r="K237" i="1"/>
  <c r="Q237" i="1" s="1"/>
  <c r="K8" i="1"/>
  <c r="Q8" i="1" s="1"/>
  <c r="M238" i="1" l="1"/>
  <c r="O238" i="1"/>
  <c r="K238" i="1"/>
</calcChain>
</file>

<file path=xl/sharedStrings.xml><?xml version="1.0" encoding="utf-8"?>
<sst xmlns="http://schemas.openxmlformats.org/spreadsheetml/2006/main" count="1419" uniqueCount="255">
  <si>
    <t>ООО «КМ», Вологда ул. Воркутинская 18-13, ИНН 3525336214,  Луков М.Ю., тел. +7(981)442-67-99</t>
  </si>
  <si>
    <t>№</t>
  </si>
  <si>
    <t>Наименование каждой единицы товара, работы, услуги (марка, технические характеристики)</t>
  </si>
  <si>
    <t>Единицы измерения</t>
  </si>
  <si>
    <t>Количество</t>
  </si>
  <si>
    <t>Информация о рыночных ценах за ед. изм., руб., без НДС</t>
  </si>
  <si>
    <t>Цена за ед., руб. без НДС</t>
  </si>
  <si>
    <t>Стоимость, руб. без НДС</t>
  </si>
  <si>
    <t>шт.</t>
  </si>
  <si>
    <t>Минимальная цена за ед. изм., руб. без НДС</t>
  </si>
  <si>
    <t>Минимальная стоимость, руб. без НДС</t>
  </si>
  <si>
    <t>ИЦП</t>
  </si>
  <si>
    <t>2019/2020</t>
  </si>
  <si>
    <t>Ставка НДС, %</t>
  </si>
  <si>
    <t>Информация о ценах аналогичного договора за ед. изм., руб., без НДС</t>
  </si>
  <si>
    <t>м</t>
  </si>
  <si>
    <t>2020/2021</t>
  </si>
  <si>
    <t>идентичного предмету закупки договора нет</t>
  </si>
  <si>
    <t>Антенна Diamond MC-101S</t>
  </si>
  <si>
    <t>Антенна Icom FA-SC55V для носимой радиостанции IC-F3GT</t>
  </si>
  <si>
    <t xml:space="preserve">Антенна автомобильная Anli AW-6 VHF </t>
  </si>
  <si>
    <t>Батарея аккумуляторная AT 209-10 для носимой радиостанции IC-F3GT</t>
  </si>
  <si>
    <t>Батарея аккумуляторная DELTA DT 1218</t>
  </si>
  <si>
    <t>Батарея аккумуляторная DELTA HR 12-12 для БП "Волна"</t>
  </si>
  <si>
    <t>Батарея аккумуляторная Yuasa NP2,1-12</t>
  </si>
  <si>
    <t>Батарея аккумуляторная Yuasa NP7-12 (NPW36-12)7Ач</t>
  </si>
  <si>
    <t>Батарея аккумуляторная Yuasa REW45-12 12V, 45W/Cell, 10min., 9A/h</t>
  </si>
  <si>
    <t>Память оперативная Hynix 16GB 2666MHz CL19 (HMA82GR7JJR8N-VK)</t>
  </si>
  <si>
    <t>Блок бесперебойного питания ББП-3/20 "Волна"</t>
  </si>
  <si>
    <t>Блок питания Mean Well DR-15-24</t>
  </si>
  <si>
    <t>Блок питания БП для ВЧ АКСТ «Линия-Ц»</t>
  </si>
  <si>
    <t>Блок удалённого контроля и управления SNR-ERD-3s</t>
  </si>
  <si>
    <t>Блок УМ для ВЧ АКСТ «Линия-Ц»</t>
  </si>
  <si>
    <t>Видеорегистратор 16-канальный NVR Hikvision DS-7616NI-K2/16P c питанием камер по Ethernet до 300 м</t>
  </si>
  <si>
    <t>Вилка кабельная 023-32А-6h-220AC-2P+PE-IP44</t>
  </si>
  <si>
    <t>Вилка угловая c/з каучук 16А 250В IP44</t>
  </si>
  <si>
    <t>Громкоговоритель рупорный HP-30T (ROXTON), 30 ВТ</t>
  </si>
  <si>
    <t>Губка для очистки паяльников увлажненная 80x50, желтая</t>
  </si>
  <si>
    <t>Датчик напряжения "Phase Detector" SNR-PHD-1.0</t>
  </si>
  <si>
    <t>Датчик напряжения на DIN рейку с дискретным выходом "Phase Detector-DIN" SNR-PHD-DIN-1.0</t>
  </si>
  <si>
    <t>Датчик открытия двери, герконовый (ИО-102-16/2)</t>
  </si>
  <si>
    <t>Датчик температуры цифровой SNR-DTS-2</t>
  </si>
  <si>
    <t>Жало для паяльной станции Lukey 868, 900-MT-1, остроконечное, Element</t>
  </si>
  <si>
    <t>Жало для паяльной станции Lukey 868, 900-MT-2C, Прямое скошенное, Element</t>
  </si>
  <si>
    <t>Зажим винтовой TDM ЗВИ-5 0.75-4мм2 12пар SQ0510-0002</t>
  </si>
  <si>
    <t>Изолента ПВХ белая</t>
  </si>
  <si>
    <t>Инструмент для зачистки витой пары, круглого и плоского телефонного кабеля. Hyperline HT-352A</t>
  </si>
  <si>
    <t>Кабель 16 волокон для канализации Еврокабель ОКЦ-16А-2,7 кН</t>
  </si>
  <si>
    <t>Кабель 4 волокна внутренний ОВНП LS-HF-4А-0.4А2</t>
  </si>
  <si>
    <t>Кабель 8 волокон для канализации Еврокабель ОКЦ-8А-2,7 кН</t>
  </si>
  <si>
    <t>Кабель КПСнг(А)-FRLS 2х2х0.2 монтажный для ОПС и СОУЭ не поддерживающий горения неэкранированный огнестойкий 1 пара 0.2мм.кв (КПСнг(А)-FRLS 2х2х0.2)</t>
  </si>
  <si>
    <t>Камера видеонаблюдения CREATIVE Live! Cam SYNC 1080P</t>
  </si>
  <si>
    <t>Камера видеонаблюдения IP Hikvision DS-2CD2023G0E-I (2.8 мм)</t>
  </si>
  <si>
    <t>Канифоль Rexant 09-3710</t>
  </si>
  <si>
    <t>Комплект маркировочный пластмассовый КМП (50 штук в упаковке)</t>
  </si>
  <si>
    <t>Коробка распределительная оптическая SNR-FTTH-FDB-04T</t>
  </si>
  <si>
    <t>Крепление на водосток поворотное KB-Black</t>
  </si>
  <si>
    <t>Лампа сигнальная ЛС-47М матрица красная IEK</t>
  </si>
  <si>
    <t>Лезвие 508-394B-B для скальпеля 8PK-394B Pro'sKit ( Комплект 10шт. )</t>
  </si>
  <si>
    <t>Лента Vell-L709W (белая, ширина 9 мм, длина 8 м) для Puty P700 {LM-L709W}</t>
  </si>
  <si>
    <t xml:space="preserve">Лента Vell-L712W (белая, ширина 12 мм, длина 8 м) для Puty P700 {LM-L712W} </t>
  </si>
  <si>
    <t>Лента красящая для принтера PUTY PT-R700B (риббон), черная, 80 м</t>
  </si>
  <si>
    <t>Лента медная для удаления припоя d=2.5мм 1.5м Rexant 09-3003</t>
  </si>
  <si>
    <t>Медиаконвертер 10/100/1000-Base-T / 100/1000Base-FX с SFP-портом SNR-CVT-1000SFP</t>
  </si>
  <si>
    <t>Медиаконвертер D-Link DMC-F02SC DMC-F02SC/A1A 10BASE-T/100BASE-TX Fast Eth SC MultiMode 2km</t>
  </si>
  <si>
    <t>Микроскоп USB MaYuan MY-1001, 1000x</t>
  </si>
  <si>
    <t xml:space="preserve">Модуль выпрямительный APR48-3G (48 В, 37,5 А) для системы EATON APS-3G-321(5,4 кВт) </t>
  </si>
  <si>
    <t>Модуль питания DV06A (ЗАО ССТ)</t>
  </si>
  <si>
    <t>Мультиметр MASTECH MY68 (N)</t>
  </si>
  <si>
    <t>Муфта оптическая тупиковая SNR-FOSC-D (GJS-D013, 8004)</t>
  </si>
  <si>
    <t>Нагрузка электронная одноканальная East Tester ET5410</t>
  </si>
  <si>
    <t>Накопитель hp hdd 1000gb 2.5 sata 6g 7200rpm hot plug sff smartdrive (626162-001B)</t>
  </si>
  <si>
    <t>Накопитель SSD диск Fujitsu 480Gb S26361-F5701-L480</t>
  </si>
  <si>
    <t>Накопитель WD Purple WD40PURZ, 4Тб, HDD, SATA III, 3.5"</t>
  </si>
  <si>
    <t>Нож-вставка Hyperline HT-14BK для заделки LSA-Plus ( для инструмента  Hyperline HT-3240)</t>
  </si>
  <si>
    <t>Олово жидкое 1000мл., Средство для химического лужения</t>
  </si>
  <si>
    <t>Органайзер кабельный SNR-FB-ORG-2</t>
  </si>
  <si>
    <t>Очиститель универсальный пенный Multipurpose Foam Cleaner (аэрозоль 750 мл)</t>
  </si>
  <si>
    <t>Паллета с иструментом для СКС Hobbes HT-001176</t>
  </si>
  <si>
    <t>Палочки для чистки адаптеров FC, SC, ST (2,5мм) (упаковка 50 шт.)</t>
  </si>
  <si>
    <t>Панель коммутационная SNR, 19" неэкранированная, 1U, 24 порта, cat.5e, горизонтальная заделка SNR-UD-1U24-5E-H</t>
  </si>
  <si>
    <t xml:space="preserve">Плата БП220 Триком 3U Блок питания имп. Uвх. ~220 В </t>
  </si>
  <si>
    <t>Плата КДС для Триком КД-1U</t>
  </si>
  <si>
    <t xml:space="preserve">Плата КЛА-Д для Триком КД-1U </t>
  </si>
  <si>
    <t>Плата КЛП-Ц для Триком КД-1U</t>
  </si>
  <si>
    <t>Плата КЛП-Ц-01 для АТС Триком КД</t>
  </si>
  <si>
    <t xml:space="preserve">Плата КЦП Триком 3U Центральный процессор </t>
  </si>
  <si>
    <t>Разъём U-113B (UHF-male, накручивающийся, на кабель RG-213)</t>
  </si>
  <si>
    <t>Розетка управляемая SNR-SMART-DIN-A</t>
  </si>
  <si>
    <t>Розетка управляемая SNR-SMART-DIN-B</t>
  </si>
  <si>
    <t>Салфетки безворсовые Kimwipes Kimtech</t>
  </si>
  <si>
    <t>Смазка силиконовая СИ-350, термостойкая</t>
  </si>
  <si>
    <t>Стяжка нейлоновая белая 80x2,5 мм (упаковка 100 шт.)</t>
  </si>
  <si>
    <t>Сумка для инструмента "Tool Bag"</t>
  </si>
  <si>
    <t>Сумка для инструментов "Tool Bag XL"</t>
  </si>
  <si>
    <t>Тангента Icom HM-152 для радиостанции ICOM</t>
  </si>
  <si>
    <t>Тестер сетевой SNR-LP-01 с функцией PoE</t>
  </si>
  <si>
    <t>Трубка термоусадочная 5 мм</t>
  </si>
  <si>
    <t>Трубка термоусадочная серая PBF-1.6мм</t>
  </si>
  <si>
    <t>Флюс Kingbo, RMA-218, 10 мл</t>
  </si>
  <si>
    <t>Фоторезист пленочный 300х3000мм</t>
  </si>
  <si>
    <t>Шнур телефонный витой (4р4с) 4 метра (белый)</t>
  </si>
  <si>
    <t>Щит АВР 63А 3ф 3ввода мех/блок IP54 Э/ДГУ Авт/Ручн</t>
  </si>
  <si>
    <t>Щит распределительный RUCELF ЩМП-02 IP31 навесной, металл, размеры (ВxГxШ) 250х155х300 мм</t>
  </si>
  <si>
    <t>Адаптер переходной  SC/UPC-FC/UPC SM</t>
  </si>
  <si>
    <t xml:space="preserve">Адаптер проходной 8P8C (RJ-45) UTP Cat.5e </t>
  </si>
  <si>
    <t>Адаптер проходной SC/UPC-SC/UPC SM</t>
  </si>
  <si>
    <t xml:space="preserve">Адаптер проходной ST/UPC-ST/UPC </t>
  </si>
  <si>
    <t>Аккумулятор для носимой р/с ВР-232N</t>
  </si>
  <si>
    <t xml:space="preserve">Антенна Diamond F-22 </t>
  </si>
  <si>
    <t>Антенна автомобильная Alan VH-1, 140 - 175 МГц</t>
  </si>
  <si>
    <t xml:space="preserve">Антенна автомобильная Anli WH-14М </t>
  </si>
  <si>
    <t>Антенна портативная Icom FA-SC61VC, 136-175 МГц</t>
  </si>
  <si>
    <t>Аэрозоль охладитель Freezer Solins объем 400мл</t>
  </si>
  <si>
    <t>Батарея аккумуляторная Fiamm 12FGH36 (12V 9Ah)</t>
  </si>
  <si>
    <t>Батарея аккумуляторная Fiamm FG 24204 (12V 42Ah)</t>
  </si>
  <si>
    <t>Батарея аккумуляторная Marathon (Exide Technologies) M12V35FT</t>
  </si>
  <si>
    <t>Батарея аккумуляторная SecurityForce SF12045 (AGM, 4,5 А/ч, 12В)</t>
  </si>
  <si>
    <t>Батарея аккумуляторная Sonnenschein A 512/40.0 G6</t>
  </si>
  <si>
    <t>Батарея аккумуляторная Yuasa NP17-12I</t>
  </si>
  <si>
    <t>Бирка кабельная У-134 (Квадрат) (100 шт.)</t>
  </si>
  <si>
    <t>Блок батарейный N-Power  Leo Battery Pack RT 1/1.5X (LBPRT1/1.5GP/09)</t>
  </si>
  <si>
    <t xml:space="preserve">Блок питания Mean Well LRS-200-48, , 48В,4.4А,211Вт   </t>
  </si>
  <si>
    <t>Блок электрических розеток на 9 гнезд Schuko, шнур питания 2 м с вилкой C14 SNR-PDU-09S-2</t>
  </si>
  <si>
    <t>Блок электрических розеток на 9 гнезд Schuko, шнур питания 2 м с вилкой Schuko SNR-PDU-09S-1</t>
  </si>
  <si>
    <t>Видеокамера модульная цветная CCD матрица SONY 480 твл. (32мм*32мм) DC 12В</t>
  </si>
  <si>
    <t>Грозоразрядник Opek LP-350</t>
  </si>
  <si>
    <t>Железо хлорное безводное (250г)</t>
  </si>
  <si>
    <t>Извещатель охранный оптико-электронный, дальность 10м, питание 12В, -30:+50°С</t>
  </si>
  <si>
    <t>Изолента ПВХ красная</t>
  </si>
  <si>
    <t>Изолента ПВХ синяя</t>
  </si>
  <si>
    <t>Изолента ПВХ черная</t>
  </si>
  <si>
    <t>Инвертор Штиль PS 48-60/1000 ВА/750 ВТ , UВХ= 40….72 В DC, UВХ= 220 В  АС,  UВЫХ=220 В, 1U. Байпас</t>
  </si>
  <si>
    <t>Кабель ANLI DX-10A</t>
  </si>
  <si>
    <t>Кабель FTP 4PR 24AWG CAT5, черный внешний с тросом Cu Standard (FTP 4x2x0,48 Out/Cu Тр) (бухта 305м)</t>
  </si>
  <si>
    <t>Кабель Витая пара FTP Cu AWG24 4х2х0,52 5e, для внешней прокладки (outdoor) (бухта 305 метров)</t>
  </si>
  <si>
    <t xml:space="preserve">Кабель Витая пара UTP Cu AWG24 4х2х0,52 5e, (бухта 305 метров) </t>
  </si>
  <si>
    <t>Кабель КПСЭнг(А)-FRLS 1х2х0,2</t>
  </si>
  <si>
    <t>Кабель КСПВ 4х0.5</t>
  </si>
  <si>
    <t>Кабель оптический ABB 1MSC380018.100 (100 м)</t>
  </si>
  <si>
    <t>Кабель связи симметричный, для структурированныx сетей, наружной прокладки, с тросом ParLan U/UTP Cat 5e 2x2x0.52 PVC/PEtr (букта 305 м)</t>
  </si>
  <si>
    <t>Кабель силовой ПуГВнг(A)-LS 1х6 зелено-желтый ТРТС</t>
  </si>
  <si>
    <t>Кабель-канал 40х16 (двойной замок), м</t>
  </si>
  <si>
    <t>Кабель-канал 40х25 (двойной замок), м</t>
  </si>
  <si>
    <t xml:space="preserve">Кабель-канал магистральный 10х7, м </t>
  </si>
  <si>
    <t>Кабель-канал с двойным замком белый 20х10, м</t>
  </si>
  <si>
    <t>Камера видеонаблюдения TANTOS TSc-P1080pUVCf (2.8)</t>
  </si>
  <si>
    <t>Карта сетевая SNMP-adapter NPower Leo (SNMPLeo/09)</t>
  </si>
  <si>
    <t>Кассета Триком 3U на 16 ТЭЗ для шкафа 19'</t>
  </si>
  <si>
    <t>Кейс защитный РИФ 515х415х200 мм</t>
  </si>
  <si>
    <t>Клей герметик для проклейки тачскринов B-7000, прозрачный, 15 мл</t>
  </si>
  <si>
    <t>Комплект абонента КА 1401</t>
  </si>
  <si>
    <t>Конвертер интерфейса Е1 в Eternet NSGATE qBRIDGE-100 (1 порт Ethernet, 1 порт Е1 (unframed), DIP switch, 220 VAC)</t>
  </si>
  <si>
    <t>Конвертор автомобильный 24V/12V-30А</t>
  </si>
  <si>
    <t>Коннектор RJ-11 4P4C (упаковка 100 штук)</t>
  </si>
  <si>
    <t>Коннектор RJ-12 6P2C/6P6C (упаковка 100 штук)</t>
  </si>
  <si>
    <t>Коннектор RJ-45 (упаковка 100 штук)</t>
  </si>
  <si>
    <t>Корпус к 9pin, с удлиненными винтами, металлизированный, DNT-9C (DS1046-09 C1L)</t>
  </si>
  <si>
    <t xml:space="preserve">Кросс оптический 19" (ШКОС) укомплектованный на 8 FC портов (комплект с розетками, сплайс-пластиной, пигтейлами, заглушками) </t>
  </si>
  <si>
    <t>Лента виниловая 3M Scotch™ (Скотч™) 88Т, 19 мм х 10,8 м</t>
  </si>
  <si>
    <t>Лента для маркировочного принтера Brady M21-750-595-WT - лента виниловая, 19.05mm/6.4m (черный на белом)</t>
  </si>
  <si>
    <t xml:space="preserve">Лента мастичная Скотч 2900R, 38мм*1.5м </t>
  </si>
  <si>
    <t>Лупа налобная со светодиодной подсветкой Pro'sKit MA-016</t>
  </si>
  <si>
    <t>Маркер перманентный с двойным наконечником Sharpie черного цвета</t>
  </si>
  <si>
    <t>Микрофон настольный для базовых станций Icom SM-26</t>
  </si>
  <si>
    <t>Модуль SFP WDM 1310 нм на 40 км</t>
  </si>
  <si>
    <t>Модуль SFP WDM 1490 нм на 80 км</t>
  </si>
  <si>
    <t>Модуль SFP WDM 1550 нм на 40 км</t>
  </si>
  <si>
    <t>Модуль SFP WDM 1550 нм на 80 км</t>
  </si>
  <si>
    <t>Модуль SFP WDM, дальность до 20км (14dB), 1310нм</t>
  </si>
  <si>
    <t>Модуль SFP WDM, дальность до 20км (14dB), 1550нм</t>
  </si>
  <si>
    <t>Модуль SFP WDM, дальность до 3км (6dB), 1310нм</t>
  </si>
  <si>
    <t>Модуль SFP WDM, дальность до 3км (6dB), 1550нм</t>
  </si>
  <si>
    <t>Модуль ИБП с двойным преобразованием N-Power Leo 1000 RT (L1000RT/09)</t>
  </si>
  <si>
    <t>Модуль ИБП с двойным преобразованием N-Power Leo 1000 LT (L1000LT/09)</t>
  </si>
  <si>
    <t>Модуль соединительный Krone / IDC / cat.5e/ неэкранированный (упаковка 10 шт)</t>
  </si>
  <si>
    <t>Муфта BCCK 50-ССД в комплекте</t>
  </si>
  <si>
    <t>Муфта оптическая тупиковая SNR-FOSC-M (GPJ-M, 6006)</t>
  </si>
  <si>
    <t>Набор инструментов для вскрытия корпусов Jakemy JM-P01</t>
  </si>
  <si>
    <t>Нагреватель 100 Вт полупроводниковый Rem, 220В</t>
  </si>
  <si>
    <t>Накопитель HDD Seagate 2 TB ST2000NM004A</t>
  </si>
  <si>
    <t>Оповещатель охранно-пожарный световой (табло) Молния-12 "Выход"</t>
  </si>
  <si>
    <t xml:space="preserve">Очиститель оптических коннекторов и портов Jonard FCC-250 </t>
  </si>
  <si>
    <t>Очиститель пневматический BURO BU-air</t>
  </si>
  <si>
    <t>Паллета с инструментом общего назначения Hobbes HB-HT-001178B</t>
  </si>
  <si>
    <t>Паста паяльная GC10 , безотмывочная 25гр</t>
  </si>
  <si>
    <t>Паста паяльная SD-318, Свинцовосодержащая, Sn63Pb37</t>
  </si>
  <si>
    <t>Паста паяльная свинцовосодержащая безотмыв.G4A-SM-833 (Sn62/Ag2/Pl36) 2 г</t>
  </si>
  <si>
    <t>Патчкорд оптический FC/UPC-SC/UPC SM 1 метр</t>
  </si>
  <si>
    <t>Патчкорд оптический FC/UPC-SC/UPC SM 3 метра</t>
  </si>
  <si>
    <t xml:space="preserve">Патчкорд оптический SC/UPC-SC/UPC SM 20 метров </t>
  </si>
  <si>
    <t>Патчкорд оптический ММ 50/125, SC/UPC-FC/UPC, duplex, LSZH, 2 метра</t>
  </si>
  <si>
    <t>Пинцет загнутый BAKU A8 ESD</t>
  </si>
  <si>
    <t>Пистолет клеевой Rexant 60 Вт/100 Вт 12-0116</t>
  </si>
  <si>
    <t>Плата LTU21E1 для мультиплексора Натекс FlexGain A2500 Extra  (Интерфейс 2 Мбит/сек в соответствии с G703) в комплекте с интерфесными кабелями с разъемами</t>
  </si>
  <si>
    <t>Плата PHANTOM ECO PH-236. Интерфейсная плата для записи 6 аналоговых 2 проводных линий (PCI 32-bit v.2.3) Win 7 ЗАО "МДИС" г. Москва</t>
  </si>
  <si>
    <t>Плата КЛЦ Триком 3U</t>
  </si>
  <si>
    <t>Пленка для изготовления фотошаблонов для лазерной печати LOMOND 0703415 50 листов А4, прозрачная,</t>
  </si>
  <si>
    <t>Предохранитель стеклянный быстродействующий 2 А, 250 В, 5х20 мм, F.</t>
  </si>
  <si>
    <t xml:space="preserve">Преобразователь AC/DC - EPP-150-48, 48В,3.125А,150Вт  </t>
  </si>
  <si>
    <t xml:space="preserve">Преобразователь AC/DC - EPP-150-12 12В,12.5А,150Вт  </t>
  </si>
  <si>
    <t>Преобразователь AC/DC - RSP-75-12</t>
  </si>
  <si>
    <t>Преобразователь ФОРПОСТ  ИБЭП-220/48В-12А-2/2(400)-1U LAN, AC 220В в DC 48В ток нагрузки 12 А, два выпрямителя, управление по Ethernet</t>
  </si>
  <si>
    <t>Припой с канифолью 250 гр. d=0.6 мм (Sn60 Pb40 Flux 2.2%) REXANT</t>
  </si>
  <si>
    <t>Припой, ПОС 40 прв d=1мм 100г катушка</t>
  </si>
  <si>
    <t>Провод ПВС 3х1.5</t>
  </si>
  <si>
    <t>Разъем оптический ST (LLS-C-ST-MF-230)</t>
  </si>
  <si>
    <t>Разъем DB-9F (DS1033-09F), Гнездо 9 pin на кабель (пайка)</t>
  </si>
  <si>
    <t>Разъем DB-9M (DS1033-09M), Вилка 9 pin на кабель (пайка)</t>
  </si>
  <si>
    <t xml:space="preserve">Разъем PL-RG58 (накрутка) под кабель RG-58 (тонкий) </t>
  </si>
  <si>
    <t>Разъем питания для камер наблюдения (DC мама, гнездо 2.1х5.5 с клеммной колодкой, 2 пина)</t>
  </si>
  <si>
    <t>Разъем питания для камер наблюдения (DC папа, штекер 2.1х5.5 с клеммной колодкой, 2 пина)</t>
  </si>
  <si>
    <t>Разъем радиочастотный PL259/6 (U-113F)</t>
  </si>
  <si>
    <t>Рама 19" для крепления 9-и плинтов типа Krone, 2U, Cabeus FM-9-2U</t>
  </si>
  <si>
    <t>Репитер 900/1800/2100 комплект с внешней и внутренней, антеннами, кабелями и разъемами</t>
  </si>
  <si>
    <t>Розетка кабельная IEK 123 2P+PE</t>
  </si>
  <si>
    <t xml:space="preserve">Розетка телефонная 6Р4С, 2 гнезда, внешняя </t>
  </si>
  <si>
    <t>Рубильник реверсивный ABB OT40F3С до 40А 3P на DIN-рейку</t>
  </si>
  <si>
    <t>Ручка управления OHBS3/1 (красная) прямого монтажа для рубильников OT16..125F</t>
  </si>
  <si>
    <t>Салфетки влажные BURO BU-Tscrl</t>
  </si>
  <si>
    <t>Скальпель радиомонтажный Pro'sKit 8PK-394B</t>
  </si>
  <si>
    <t>Соединитель медных жил UY2 0,4-0,9 мм (100 штук в упаковке)</t>
  </si>
  <si>
    <t>Соединитель проходной 8P8C (RJ-45) UTP Cat.5e (RJ-45 8P8C UTP 5e)</t>
  </si>
  <si>
    <t xml:space="preserve">Соединительный модуль Krone / IDC / cat.5e/ неэкранированный </t>
  </si>
  <si>
    <t>Спирт изопропиловый, объем 100 мл</t>
  </si>
  <si>
    <t>Стеклотекстолит 2-сторонний, фольгированный FR4 150х250мм 18/18 (2мм, 18мкм)</t>
  </si>
  <si>
    <t>Стержни клеевые прозрачные (11х200 мм; упаковка 12 шт.)</t>
  </si>
  <si>
    <t>Стержни клеевые универсальные (7х200 мм; прозрачные; 10 шт.) </t>
  </si>
  <si>
    <t>Стяжка нейлоновая белая 150x2,5 мм (упаковка 100 шт.)</t>
  </si>
  <si>
    <t>Стяжка нейлоновая белая 250x3.6мм мм (упаковка 100 шт.)</t>
  </si>
  <si>
    <t>Стяжка нейлоновая белая 300х7,6 мм (упаковка 100 шт.)</t>
  </si>
  <si>
    <t>Тангента для радиостанции Standard GX1608 CMP-876E (или MH-67A8J)</t>
  </si>
  <si>
    <t>Телефон IP Avaya 1603 SW i</t>
  </si>
  <si>
    <t>Телефон PANASONIC KX-TS2350</t>
  </si>
  <si>
    <t>Телефон сотовый teXet TM-518R</t>
  </si>
  <si>
    <t>Телефонный аппарат DECT Gigaset  C530. S30852-H2512-S301  RUS</t>
  </si>
  <si>
    <t xml:space="preserve">Терморегулятор с датчиком, ТР-1, </t>
  </si>
  <si>
    <t>Труба гофрированная ПВХ d20(бухта 100м.)</t>
  </si>
  <si>
    <t>Трубка термоусадочная 10 мм</t>
  </si>
  <si>
    <t>Трубка термоусадочная 16 мм</t>
  </si>
  <si>
    <t>Трубка термоусадочная 3,5 мм</t>
  </si>
  <si>
    <t>Трубка термоусадочная 7 мм</t>
  </si>
  <si>
    <t>Устройство для закладки кабеля (УЗК), стеклопруток (Д=3,5 мм, Длина 20м, в бухте)</t>
  </si>
  <si>
    <t>Хомут-липучка ХКл 16мм черный (5м/ролл)</t>
  </si>
  <si>
    <t>Шкаф телекоммуникационный настенный 12U, 600х450х635мм</t>
  </si>
  <si>
    <t>Щупы для мультиметра T3016(U)</t>
  </si>
  <si>
    <t>Элемент питания Duracell Basic LR03 тип ААА (2 шт.)</t>
  </si>
  <si>
    <t>Элемент питания Duracell Professional LR6 - MN1500 тип АА (2 шт.)</t>
  </si>
  <si>
    <t>уп.</t>
  </si>
  <si>
    <t>х</t>
  </si>
  <si>
    <t>-</t>
  </si>
  <si>
    <t>РАСЧЕТ НМЦ МЕТОДОМ АНАЛИЗА РЫНКА за единицу продукции</t>
  </si>
  <si>
    <t>Предложение №1</t>
  </si>
  <si>
    <t>Предложение №2</t>
  </si>
  <si>
    <t>Предложение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</si>
</sst>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р.&quot;;[Red]\-#,##0.00&quot;р.&quot;"/>
    <numFmt numFmtId="165" formatCode="#,##0.00_ ;[Red]\-#,##0.00\ "/>
    <numFmt numFmtId="166" formatCode="#,##0.00\ _₽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>
      <alignment horizontal="left"/>
    </xf>
  </cellStyleXfs>
  <cellXfs count="57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/>
    </xf>
    <xf numFmtId="2" fontId="3" fillId="0" borderId="6" xfId="0" applyNumberFormat="1" applyFont="1" applyFill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2"/>
    <cellStyle name="Обычный 6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file:///C:\Documents%20and%20Settings\KDovgalenko\&#1056;&#1072;&#1073;&#1086;&#1095;&#1080;&#1081;%20&#1089;&#1090;&#1086;&#1083;\media\image1.jpeg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1085850</xdr:colOff>
      <xdr:row>239</xdr:row>
      <xdr:rowOff>0</xdr:rowOff>
    </xdr:from>
    <xdr:to>
      <xdr:col>11</xdr:col>
      <xdr:colOff>3810</xdr:colOff>
      <xdr:row>242</xdr:row>
      <xdr:rowOff>14164</xdr:rowOff>
    </xdr:to>
    <xdr:pic>
      <xdr:nvPicPr>
        <xdr:cNvPr id="2" name="Рисунок 1" descr="C:\Documents and Settings\KDovgalenko\Рабочий стол\media\image1.jpeg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865620"/>
          <a:ext cx="0" cy="48196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1085850</xdr:colOff>
      <xdr:row>239</xdr:row>
      <xdr:rowOff>0</xdr:rowOff>
    </xdr:from>
    <xdr:ext cx="0" cy="504825"/>
    <xdr:pic>
      <xdr:nvPicPr>
        <xdr:cNvPr id="3" name="Рисунок 2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589978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10</xdr:col>
      <xdr:colOff>1085850</xdr:colOff>
      <xdr:row>239</xdr:row>
      <xdr:rowOff>0</xdr:rowOff>
    </xdr:from>
    <xdr:to>
      <xdr:col>11</xdr:col>
      <xdr:colOff>3810</xdr:colOff>
      <xdr:row>241</xdr:row>
      <xdr:rowOff>160766</xdr:rowOff>
    </xdr:to>
    <xdr:pic>
      <xdr:nvPicPr>
        <xdr:cNvPr id="4" name="Рисунок 3" descr="C:\Documents and Settings\KDovgalenko\Рабочий стол\media\image1.jpeg"/>
        <xdr:cNvPicPr/>
      </xdr:nvPicPr>
      <xdr:blipFill>
        <a:blip xmlns:r="http://schemas.openxmlformats.org/officeDocument/2006/relationships" r:embed="rId4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865620"/>
          <a:ext cx="0" cy="4629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1085850</xdr:colOff>
      <xdr:row>239</xdr:row>
      <xdr:rowOff>0</xdr:rowOff>
    </xdr:from>
    <xdr:ext cx="0" cy="504825"/>
    <xdr:pic>
      <xdr:nvPicPr>
        <xdr:cNvPr id="5" name="Рисунок 4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589978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1085850</xdr:colOff>
      <xdr:row>239</xdr:row>
      <xdr:rowOff>0</xdr:rowOff>
    </xdr:from>
    <xdr:ext cx="0" cy="504825"/>
    <xdr:pic>
      <xdr:nvPicPr>
        <xdr:cNvPr id="6" name="Рисунок 5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71512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1085850</xdr:colOff>
      <xdr:row>239</xdr:row>
      <xdr:rowOff>0</xdr:rowOff>
    </xdr:from>
    <xdr:ext cx="0" cy="504825"/>
    <xdr:pic>
      <xdr:nvPicPr>
        <xdr:cNvPr id="7" name="Рисунок 6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71512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9"/>
  <sheetViews>
    <sheetView tabSelected="1" topLeftCell="A154" zoomScale="115" zoomScaleNormal="115" workbookViewId="0">
      <selection activeCell="L5" sqref="L5:M5"/>
    </sheetView>
  </sheetViews>
  <sheetFormatPr defaultColWidth="9.140625" defaultRowHeight="12.75" x14ac:dyDescent="0.2"/>
  <cols>
    <col min="1" max="1" width="3.7109375" style="1" customWidth="1"/>
    <col min="2" max="2" width="47.28515625" style="1" customWidth="1"/>
    <col min="3" max="3" width="4.7109375" style="1" customWidth="1"/>
    <col min="4" max="4" width="5.42578125" style="3" customWidth="1"/>
    <col min="5" max="7" width="4.28515625" style="3" customWidth="1"/>
    <col min="8" max="9" width="11.7109375" style="3" customWidth="1"/>
    <col min="10" max="12" width="11.7109375" style="1" customWidth="1"/>
    <col min="13" max="13" width="11.85546875" style="1" customWidth="1"/>
    <col min="14" max="15" width="11.7109375" style="1" customWidth="1"/>
    <col min="16" max="17" width="12.7109375" style="1" customWidth="1"/>
    <col min="18" max="18" width="16.28515625" style="1" customWidth="1"/>
    <col min="19" max="19" width="18.7109375" style="1" customWidth="1"/>
    <col min="20" max="20" width="23.42578125" style="1" customWidth="1"/>
    <col min="21" max="21" width="9.140625" style="1"/>
    <col min="22" max="22" width="19.140625" style="1" customWidth="1"/>
    <col min="23" max="16384" width="9.140625" style="1"/>
  </cols>
  <sheetData>
    <row r="2" spans="1:20" ht="15.75" x14ac:dyDescent="0.25">
      <c r="D2" s="10" t="s">
        <v>251</v>
      </c>
      <c r="E2" s="10"/>
      <c r="F2" s="10"/>
      <c r="G2" s="10"/>
      <c r="H2" s="10"/>
      <c r="I2" s="10"/>
      <c r="J2"/>
      <c r="K2"/>
      <c r="M2"/>
      <c r="N2"/>
    </row>
    <row r="3" spans="1:20" ht="15.75" customHeight="1" x14ac:dyDescent="0.25">
      <c r="K3" s="2"/>
      <c r="M3"/>
      <c r="N3"/>
      <c r="O3"/>
      <c r="P3"/>
      <c r="Q3"/>
    </row>
    <row r="4" spans="1:20" ht="41.45" customHeight="1" x14ac:dyDescent="0.2">
      <c r="A4" s="50" t="s">
        <v>1</v>
      </c>
      <c r="B4" s="44" t="s">
        <v>2</v>
      </c>
      <c r="C4" s="52" t="s">
        <v>3</v>
      </c>
      <c r="D4" s="52" t="s">
        <v>4</v>
      </c>
      <c r="E4" s="47" t="s">
        <v>13</v>
      </c>
      <c r="F4" s="42" t="s">
        <v>11</v>
      </c>
      <c r="G4" s="43"/>
      <c r="H4" s="42" t="s">
        <v>14</v>
      </c>
      <c r="I4" s="43"/>
      <c r="J4" s="42" t="s">
        <v>5</v>
      </c>
      <c r="K4" s="51"/>
      <c r="L4" s="51"/>
      <c r="M4" s="51"/>
      <c r="N4" s="51"/>
      <c r="O4" s="51"/>
      <c r="P4" s="44" t="s">
        <v>9</v>
      </c>
      <c r="Q4" s="44" t="s">
        <v>10</v>
      </c>
    </row>
    <row r="5" spans="1:20" ht="91.5" customHeight="1" x14ac:dyDescent="0.2">
      <c r="A5" s="50"/>
      <c r="B5" s="45"/>
      <c r="C5" s="52"/>
      <c r="D5" s="52"/>
      <c r="E5" s="48"/>
      <c r="F5" s="55" t="s">
        <v>12</v>
      </c>
      <c r="G5" s="55" t="s">
        <v>16</v>
      </c>
      <c r="H5" s="42" t="s">
        <v>17</v>
      </c>
      <c r="I5" s="43"/>
      <c r="J5" s="53" t="s">
        <v>252</v>
      </c>
      <c r="K5" s="54" t="s">
        <v>0</v>
      </c>
      <c r="L5" s="53" t="s">
        <v>253</v>
      </c>
      <c r="M5" s="54" t="s">
        <v>0</v>
      </c>
      <c r="N5" s="53" t="s">
        <v>254</v>
      </c>
      <c r="O5" s="54" t="s">
        <v>0</v>
      </c>
      <c r="P5" s="45"/>
      <c r="Q5" s="45"/>
    </row>
    <row r="6" spans="1:20" ht="25.15" customHeight="1" x14ac:dyDescent="0.2">
      <c r="A6" s="50"/>
      <c r="B6" s="46"/>
      <c r="C6" s="52"/>
      <c r="D6" s="52"/>
      <c r="E6" s="49"/>
      <c r="F6" s="56"/>
      <c r="G6" s="56"/>
      <c r="H6" s="9" t="s">
        <v>6</v>
      </c>
      <c r="I6" s="9" t="s">
        <v>7</v>
      </c>
      <c r="J6" s="7" t="s">
        <v>6</v>
      </c>
      <c r="K6" s="7" t="s">
        <v>7</v>
      </c>
      <c r="L6" s="19" t="s">
        <v>6</v>
      </c>
      <c r="M6" s="7" t="s">
        <v>7</v>
      </c>
      <c r="N6" s="29" t="s">
        <v>6</v>
      </c>
      <c r="O6" s="29" t="s">
        <v>7</v>
      </c>
      <c r="P6" s="46"/>
      <c r="Q6" s="46"/>
    </row>
    <row r="7" spans="1:20" ht="12.6" customHeight="1" x14ac:dyDescent="0.2">
      <c r="A7" s="6">
        <v>1</v>
      </c>
      <c r="B7" s="35">
        <v>2</v>
      </c>
      <c r="C7" s="6">
        <v>3</v>
      </c>
      <c r="D7" s="7">
        <v>4</v>
      </c>
      <c r="E7" s="8">
        <v>5</v>
      </c>
      <c r="F7" s="9">
        <v>6</v>
      </c>
      <c r="G7" s="8">
        <v>7</v>
      </c>
      <c r="H7" s="9">
        <v>8</v>
      </c>
      <c r="I7" s="8">
        <v>9</v>
      </c>
      <c r="J7" s="18">
        <v>10</v>
      </c>
      <c r="K7" s="8">
        <v>11</v>
      </c>
      <c r="L7" s="18">
        <v>12</v>
      </c>
      <c r="M7" s="8">
        <v>13</v>
      </c>
      <c r="N7" s="30">
        <v>14</v>
      </c>
      <c r="O7" s="31">
        <v>15</v>
      </c>
      <c r="P7" s="9">
        <v>16</v>
      </c>
      <c r="Q7" s="8">
        <v>17</v>
      </c>
    </row>
    <row r="8" spans="1:20" x14ac:dyDescent="0.2">
      <c r="A8" s="25">
        <v>1</v>
      </c>
      <c r="B8" s="38" t="s">
        <v>104</v>
      </c>
      <c r="C8" s="26" t="s">
        <v>8</v>
      </c>
      <c r="D8" s="36">
        <v>1</v>
      </c>
      <c r="E8" s="11">
        <v>20</v>
      </c>
      <c r="F8" s="21" t="s">
        <v>250</v>
      </c>
      <c r="G8" s="21" t="s">
        <v>250</v>
      </c>
      <c r="H8" s="27" t="s">
        <v>250</v>
      </c>
      <c r="I8" s="37" t="s">
        <v>250</v>
      </c>
      <c r="J8" s="22">
        <v>39</v>
      </c>
      <c r="K8" s="22">
        <f>J8*D8</f>
        <v>39</v>
      </c>
      <c r="L8" s="22">
        <v>32.5</v>
      </c>
      <c r="M8" s="22">
        <f>L8*D8</f>
        <v>32.5</v>
      </c>
      <c r="N8" s="22">
        <v>38</v>
      </c>
      <c r="O8" s="22">
        <f t="shared" ref="O8:O9" si="0">N8*D8</f>
        <v>38</v>
      </c>
      <c r="P8" s="22">
        <f t="shared" ref="P8:P233" si="1">MIN(J8,L8,N8)</f>
        <v>32.5</v>
      </c>
      <c r="Q8" s="22">
        <f t="shared" ref="Q8:Q202" si="2">MIN(K8,M8,O8)</f>
        <v>32.5</v>
      </c>
      <c r="S8" s="28"/>
      <c r="T8" s="28"/>
    </row>
    <row r="9" spans="1:20" x14ac:dyDescent="0.2">
      <c r="A9" s="25">
        <v>2</v>
      </c>
      <c r="B9" s="38" t="s">
        <v>105</v>
      </c>
      <c r="C9" s="26" t="s">
        <v>8</v>
      </c>
      <c r="D9" s="36">
        <v>1</v>
      </c>
      <c r="E9" s="11">
        <v>20</v>
      </c>
      <c r="F9" s="21" t="s">
        <v>250</v>
      </c>
      <c r="G9" s="21" t="s">
        <v>250</v>
      </c>
      <c r="H9" s="27" t="s">
        <v>250</v>
      </c>
      <c r="I9" s="37" t="s">
        <v>250</v>
      </c>
      <c r="J9" s="22">
        <v>35</v>
      </c>
      <c r="K9" s="22">
        <f t="shared" ref="K9" si="3">J9*D9</f>
        <v>35</v>
      </c>
      <c r="L9" s="22">
        <v>29.166666666666668</v>
      </c>
      <c r="M9" s="22">
        <f t="shared" ref="M9" si="4">L9*D9</f>
        <v>29.166666666666668</v>
      </c>
      <c r="N9" s="22">
        <v>34</v>
      </c>
      <c r="O9" s="22">
        <f t="shared" si="0"/>
        <v>34</v>
      </c>
      <c r="P9" s="22">
        <f t="shared" si="1"/>
        <v>29.166666666666668</v>
      </c>
      <c r="Q9" s="22">
        <f t="shared" si="2"/>
        <v>29.166666666666668</v>
      </c>
      <c r="S9" s="28"/>
      <c r="T9" s="28"/>
    </row>
    <row r="10" spans="1:20" x14ac:dyDescent="0.2">
      <c r="A10" s="25">
        <v>3</v>
      </c>
      <c r="B10" s="38" t="s">
        <v>106</v>
      </c>
      <c r="C10" s="26" t="s">
        <v>8</v>
      </c>
      <c r="D10" s="36">
        <v>1</v>
      </c>
      <c r="E10" s="34">
        <v>20</v>
      </c>
      <c r="F10" s="21" t="s">
        <v>250</v>
      </c>
      <c r="G10" s="21" t="s">
        <v>250</v>
      </c>
      <c r="H10" s="27" t="s">
        <v>250</v>
      </c>
      <c r="I10" s="37" t="s">
        <v>250</v>
      </c>
      <c r="J10" s="22">
        <v>10</v>
      </c>
      <c r="K10" s="22">
        <f t="shared" ref="K10:K33" si="5">J10*D10</f>
        <v>10</v>
      </c>
      <c r="L10" s="22">
        <v>8.3333333333333339</v>
      </c>
      <c r="M10" s="22">
        <f t="shared" ref="M10:M33" si="6">L10*D10</f>
        <v>8.3333333333333339</v>
      </c>
      <c r="N10" s="22">
        <v>10</v>
      </c>
      <c r="O10" s="22">
        <f t="shared" ref="O10:O33" si="7">N10*D10</f>
        <v>10</v>
      </c>
      <c r="P10" s="22">
        <f t="shared" ref="P10:P165" si="8">MIN(J10,L10,N10)</f>
        <v>8.3333333333333339</v>
      </c>
      <c r="Q10" s="22">
        <f t="shared" ref="Q10:Q165" si="9">MIN(K10,M10,O10)</f>
        <v>8.3333333333333339</v>
      </c>
      <c r="S10" s="28"/>
      <c r="T10" s="28"/>
    </row>
    <row r="11" spans="1:20" x14ac:dyDescent="0.2">
      <c r="A11" s="25">
        <v>4</v>
      </c>
      <c r="B11" s="38" t="s">
        <v>107</v>
      </c>
      <c r="C11" s="26" t="s">
        <v>8</v>
      </c>
      <c r="D11" s="36">
        <v>1</v>
      </c>
      <c r="E11" s="34">
        <v>20</v>
      </c>
      <c r="F11" s="21" t="s">
        <v>250</v>
      </c>
      <c r="G11" s="21" t="s">
        <v>250</v>
      </c>
      <c r="H11" s="27" t="s">
        <v>250</v>
      </c>
      <c r="I11" s="37" t="s">
        <v>250</v>
      </c>
      <c r="J11" s="22">
        <v>15</v>
      </c>
      <c r="K11" s="22">
        <f t="shared" si="5"/>
        <v>15</v>
      </c>
      <c r="L11" s="22">
        <v>12.5</v>
      </c>
      <c r="M11" s="22">
        <f t="shared" si="6"/>
        <v>12.5</v>
      </c>
      <c r="N11" s="22">
        <v>15</v>
      </c>
      <c r="O11" s="22">
        <f t="shared" si="7"/>
        <v>15</v>
      </c>
      <c r="P11" s="22">
        <f t="shared" si="8"/>
        <v>12.5</v>
      </c>
      <c r="Q11" s="22">
        <f t="shared" si="9"/>
        <v>12.5</v>
      </c>
      <c r="S11" s="28"/>
      <c r="T11" s="28"/>
    </row>
    <row r="12" spans="1:20" x14ac:dyDescent="0.2">
      <c r="A12" s="25">
        <v>5</v>
      </c>
      <c r="B12" s="38" t="s">
        <v>108</v>
      </c>
      <c r="C12" s="26" t="s">
        <v>8</v>
      </c>
      <c r="D12" s="36">
        <v>1</v>
      </c>
      <c r="E12" s="34">
        <v>20</v>
      </c>
      <c r="F12" s="21" t="s">
        <v>250</v>
      </c>
      <c r="G12" s="21" t="s">
        <v>250</v>
      </c>
      <c r="H12" s="27" t="s">
        <v>250</v>
      </c>
      <c r="I12" s="37" t="s">
        <v>250</v>
      </c>
      <c r="J12" s="22">
        <v>2318</v>
      </c>
      <c r="K12" s="22">
        <f t="shared" si="5"/>
        <v>2318</v>
      </c>
      <c r="L12" s="22">
        <v>1979.1666666666667</v>
      </c>
      <c r="M12" s="22">
        <f t="shared" si="6"/>
        <v>1979.1666666666667</v>
      </c>
      <c r="N12" s="22">
        <v>2280</v>
      </c>
      <c r="O12" s="22">
        <f t="shared" si="7"/>
        <v>2280</v>
      </c>
      <c r="P12" s="22">
        <f t="shared" si="8"/>
        <v>1979.1666666666667</v>
      </c>
      <c r="Q12" s="22">
        <f t="shared" si="9"/>
        <v>1979.1666666666667</v>
      </c>
      <c r="S12" s="28"/>
      <c r="T12" s="28"/>
    </row>
    <row r="13" spans="1:20" x14ac:dyDescent="0.2">
      <c r="A13" s="25">
        <v>6</v>
      </c>
      <c r="B13" s="38" t="s">
        <v>109</v>
      </c>
      <c r="C13" s="26" t="s">
        <v>8</v>
      </c>
      <c r="D13" s="36">
        <v>1</v>
      </c>
      <c r="E13" s="34">
        <v>20</v>
      </c>
      <c r="F13" s="21" t="s">
        <v>250</v>
      </c>
      <c r="G13" s="21" t="s">
        <v>250</v>
      </c>
      <c r="H13" s="27" t="s">
        <v>250</v>
      </c>
      <c r="I13" s="37" t="s">
        <v>250</v>
      </c>
      <c r="J13" s="22">
        <v>9468</v>
      </c>
      <c r="K13" s="22">
        <f t="shared" si="5"/>
        <v>9468</v>
      </c>
      <c r="L13" s="22">
        <v>8083.3333333333339</v>
      </c>
      <c r="M13" s="22">
        <f t="shared" si="6"/>
        <v>8083.3333333333339</v>
      </c>
      <c r="N13" s="22">
        <v>9312</v>
      </c>
      <c r="O13" s="22">
        <f t="shared" si="7"/>
        <v>9312</v>
      </c>
      <c r="P13" s="22">
        <f t="shared" si="8"/>
        <v>8083.3333333333339</v>
      </c>
      <c r="Q13" s="22">
        <f t="shared" si="9"/>
        <v>8083.3333333333339</v>
      </c>
      <c r="S13" s="28"/>
      <c r="T13" s="28"/>
    </row>
    <row r="14" spans="1:20" x14ac:dyDescent="0.2">
      <c r="A14" s="25">
        <v>7</v>
      </c>
      <c r="B14" s="38" t="s">
        <v>18</v>
      </c>
      <c r="C14" s="26" t="s">
        <v>8</v>
      </c>
      <c r="D14" s="36">
        <v>1</v>
      </c>
      <c r="E14" s="34">
        <v>20</v>
      </c>
      <c r="F14" s="21" t="s">
        <v>250</v>
      </c>
      <c r="G14" s="21" t="s">
        <v>250</v>
      </c>
      <c r="H14" s="27" t="s">
        <v>250</v>
      </c>
      <c r="I14" s="37" t="s">
        <v>250</v>
      </c>
      <c r="J14" s="22">
        <v>2538</v>
      </c>
      <c r="K14" s="22">
        <f t="shared" si="5"/>
        <v>2538</v>
      </c>
      <c r="L14" s="22">
        <v>2166.666666666667</v>
      </c>
      <c r="M14" s="22">
        <f t="shared" si="6"/>
        <v>2166.666666666667</v>
      </c>
      <c r="N14" s="22">
        <v>2496</v>
      </c>
      <c r="O14" s="22">
        <f t="shared" si="7"/>
        <v>2496</v>
      </c>
      <c r="P14" s="22">
        <f t="shared" si="8"/>
        <v>2166.666666666667</v>
      </c>
      <c r="Q14" s="22">
        <f t="shared" si="9"/>
        <v>2166.666666666667</v>
      </c>
      <c r="S14" s="28"/>
      <c r="T14" s="28"/>
    </row>
    <row r="15" spans="1:20" ht="25.5" x14ac:dyDescent="0.2">
      <c r="A15" s="25">
        <v>8</v>
      </c>
      <c r="B15" s="38" t="s">
        <v>19</v>
      </c>
      <c r="C15" s="26" t="s">
        <v>8</v>
      </c>
      <c r="D15" s="36">
        <v>1</v>
      </c>
      <c r="E15" s="34">
        <v>20</v>
      </c>
      <c r="F15" s="21" t="s">
        <v>250</v>
      </c>
      <c r="G15" s="21" t="s">
        <v>250</v>
      </c>
      <c r="H15" s="27" t="s">
        <v>250</v>
      </c>
      <c r="I15" s="37" t="s">
        <v>250</v>
      </c>
      <c r="J15" s="22">
        <v>1062</v>
      </c>
      <c r="K15" s="22">
        <f t="shared" si="5"/>
        <v>1062</v>
      </c>
      <c r="L15" s="22">
        <v>906.25</v>
      </c>
      <c r="M15" s="22">
        <f t="shared" si="6"/>
        <v>906.25</v>
      </c>
      <c r="N15" s="22">
        <v>1044</v>
      </c>
      <c r="O15" s="22">
        <f t="shared" si="7"/>
        <v>1044</v>
      </c>
      <c r="P15" s="22">
        <f t="shared" si="8"/>
        <v>906.25</v>
      </c>
      <c r="Q15" s="22">
        <f t="shared" si="9"/>
        <v>906.25</v>
      </c>
      <c r="S15" s="28"/>
      <c r="T15" s="28"/>
    </row>
    <row r="16" spans="1:20" x14ac:dyDescent="0.2">
      <c r="A16" s="25">
        <v>9</v>
      </c>
      <c r="B16" s="38" t="s">
        <v>110</v>
      </c>
      <c r="C16" s="26" t="s">
        <v>8</v>
      </c>
      <c r="D16" s="36">
        <v>1</v>
      </c>
      <c r="E16" s="34">
        <v>20</v>
      </c>
      <c r="F16" s="21" t="s">
        <v>250</v>
      </c>
      <c r="G16" s="21" t="s">
        <v>250</v>
      </c>
      <c r="H16" s="27" t="s">
        <v>250</v>
      </c>
      <c r="I16" s="37" t="s">
        <v>250</v>
      </c>
      <c r="J16" s="22">
        <v>2318</v>
      </c>
      <c r="K16" s="22">
        <f t="shared" si="5"/>
        <v>2318</v>
      </c>
      <c r="L16" s="22">
        <v>1979.1666666666667</v>
      </c>
      <c r="M16" s="22">
        <f t="shared" si="6"/>
        <v>1979.1666666666667</v>
      </c>
      <c r="N16" s="22">
        <v>2280</v>
      </c>
      <c r="O16" s="22">
        <f t="shared" si="7"/>
        <v>2280</v>
      </c>
      <c r="P16" s="22">
        <f t="shared" si="8"/>
        <v>1979.1666666666667</v>
      </c>
      <c r="Q16" s="22">
        <f t="shared" si="9"/>
        <v>1979.1666666666667</v>
      </c>
      <c r="S16" s="28"/>
      <c r="T16" s="28"/>
    </row>
    <row r="17" spans="1:20" x14ac:dyDescent="0.2">
      <c r="A17" s="25">
        <v>10</v>
      </c>
      <c r="B17" s="38" t="s">
        <v>20</v>
      </c>
      <c r="C17" s="26" t="s">
        <v>8</v>
      </c>
      <c r="D17" s="36">
        <v>1</v>
      </c>
      <c r="E17" s="34">
        <v>20</v>
      </c>
      <c r="F17" s="21" t="s">
        <v>250</v>
      </c>
      <c r="G17" s="21" t="s">
        <v>250</v>
      </c>
      <c r="H17" s="27" t="s">
        <v>250</v>
      </c>
      <c r="I17" s="37" t="s">
        <v>250</v>
      </c>
      <c r="J17" s="22">
        <v>2099</v>
      </c>
      <c r="K17" s="22">
        <f t="shared" si="5"/>
        <v>2099</v>
      </c>
      <c r="L17" s="22">
        <v>1791.6666666666667</v>
      </c>
      <c r="M17" s="22">
        <f t="shared" si="6"/>
        <v>1791.6666666666667</v>
      </c>
      <c r="N17" s="22">
        <v>2064</v>
      </c>
      <c r="O17" s="22">
        <f t="shared" si="7"/>
        <v>2064</v>
      </c>
      <c r="P17" s="22">
        <f t="shared" si="8"/>
        <v>1791.6666666666667</v>
      </c>
      <c r="Q17" s="22">
        <f t="shared" si="9"/>
        <v>1791.6666666666667</v>
      </c>
      <c r="S17" s="28"/>
      <c r="T17" s="28"/>
    </row>
    <row r="18" spans="1:20" x14ac:dyDescent="0.2">
      <c r="A18" s="25">
        <v>11</v>
      </c>
      <c r="B18" s="38" t="s">
        <v>111</v>
      </c>
      <c r="C18" s="26" t="s">
        <v>8</v>
      </c>
      <c r="D18" s="36">
        <v>1</v>
      </c>
      <c r="E18" s="34">
        <v>20</v>
      </c>
      <c r="F18" s="21" t="s">
        <v>250</v>
      </c>
      <c r="G18" s="21" t="s">
        <v>250</v>
      </c>
      <c r="H18" s="27" t="s">
        <v>250</v>
      </c>
      <c r="I18" s="37" t="s">
        <v>250</v>
      </c>
      <c r="J18" s="22">
        <v>2245</v>
      </c>
      <c r="K18" s="22">
        <f t="shared" si="5"/>
        <v>2245</v>
      </c>
      <c r="L18" s="22">
        <v>1916.6666666666667</v>
      </c>
      <c r="M18" s="22">
        <f t="shared" si="6"/>
        <v>1916.6666666666667</v>
      </c>
      <c r="N18" s="22">
        <v>2208</v>
      </c>
      <c r="O18" s="22">
        <f t="shared" si="7"/>
        <v>2208</v>
      </c>
      <c r="P18" s="22">
        <f t="shared" si="8"/>
        <v>1916.6666666666667</v>
      </c>
      <c r="Q18" s="22">
        <f t="shared" si="9"/>
        <v>1916.6666666666667</v>
      </c>
      <c r="S18" s="28"/>
      <c r="T18" s="28"/>
    </row>
    <row r="19" spans="1:20" x14ac:dyDescent="0.2">
      <c r="A19" s="25">
        <v>12</v>
      </c>
      <c r="B19" s="38" t="s">
        <v>112</v>
      </c>
      <c r="C19" s="26" t="s">
        <v>8</v>
      </c>
      <c r="D19" s="36">
        <v>1</v>
      </c>
      <c r="E19" s="34">
        <v>20</v>
      </c>
      <c r="F19" s="21" t="s">
        <v>250</v>
      </c>
      <c r="G19" s="21" t="s">
        <v>250</v>
      </c>
      <c r="H19" s="27" t="s">
        <v>250</v>
      </c>
      <c r="I19" s="37" t="s">
        <v>250</v>
      </c>
      <c r="J19" s="22">
        <v>1062</v>
      </c>
      <c r="K19" s="22">
        <f t="shared" si="5"/>
        <v>1062</v>
      </c>
      <c r="L19" s="22">
        <v>906.25</v>
      </c>
      <c r="M19" s="22">
        <f t="shared" si="6"/>
        <v>906.25</v>
      </c>
      <c r="N19" s="22">
        <v>1044</v>
      </c>
      <c r="O19" s="22">
        <f t="shared" si="7"/>
        <v>1044</v>
      </c>
      <c r="P19" s="22">
        <f t="shared" si="8"/>
        <v>906.25</v>
      </c>
      <c r="Q19" s="22">
        <f t="shared" si="9"/>
        <v>906.25</v>
      </c>
      <c r="S19" s="28"/>
      <c r="T19" s="28"/>
    </row>
    <row r="20" spans="1:20" x14ac:dyDescent="0.2">
      <c r="A20" s="25">
        <v>13</v>
      </c>
      <c r="B20" s="38" t="s">
        <v>113</v>
      </c>
      <c r="C20" s="26" t="s">
        <v>8</v>
      </c>
      <c r="D20" s="36">
        <v>1</v>
      </c>
      <c r="E20" s="34">
        <v>20</v>
      </c>
      <c r="F20" s="21" t="s">
        <v>250</v>
      </c>
      <c r="G20" s="21" t="s">
        <v>250</v>
      </c>
      <c r="H20" s="27" t="s">
        <v>250</v>
      </c>
      <c r="I20" s="37" t="s">
        <v>250</v>
      </c>
      <c r="J20" s="22">
        <v>488</v>
      </c>
      <c r="K20" s="22">
        <f t="shared" si="5"/>
        <v>488</v>
      </c>
      <c r="L20" s="22">
        <v>416.66666666666669</v>
      </c>
      <c r="M20" s="22">
        <f t="shared" si="6"/>
        <v>416.66666666666669</v>
      </c>
      <c r="N20" s="22">
        <v>480</v>
      </c>
      <c r="O20" s="22">
        <f t="shared" si="7"/>
        <v>480</v>
      </c>
      <c r="P20" s="22">
        <f t="shared" si="8"/>
        <v>416.66666666666669</v>
      </c>
      <c r="Q20" s="22">
        <f t="shared" si="9"/>
        <v>416.66666666666669</v>
      </c>
      <c r="S20" s="28"/>
      <c r="T20" s="28"/>
    </row>
    <row r="21" spans="1:20" ht="25.5" x14ac:dyDescent="0.2">
      <c r="A21" s="25">
        <v>14</v>
      </c>
      <c r="B21" s="38" t="s">
        <v>21</v>
      </c>
      <c r="C21" s="26" t="s">
        <v>8</v>
      </c>
      <c r="D21" s="36">
        <v>1</v>
      </c>
      <c r="E21" s="34">
        <v>20</v>
      </c>
      <c r="F21" s="21" t="s">
        <v>250</v>
      </c>
      <c r="G21" s="21" t="s">
        <v>250</v>
      </c>
      <c r="H21" s="27" t="s">
        <v>250</v>
      </c>
      <c r="I21" s="37" t="s">
        <v>250</v>
      </c>
      <c r="J21" s="22">
        <v>1830</v>
      </c>
      <c r="K21" s="22">
        <f t="shared" si="5"/>
        <v>1830</v>
      </c>
      <c r="L21" s="22">
        <v>1562.5</v>
      </c>
      <c r="M21" s="22">
        <f t="shared" si="6"/>
        <v>1562.5</v>
      </c>
      <c r="N21" s="22">
        <v>1800</v>
      </c>
      <c r="O21" s="22">
        <f t="shared" si="7"/>
        <v>1800</v>
      </c>
      <c r="P21" s="22">
        <f t="shared" si="8"/>
        <v>1562.5</v>
      </c>
      <c r="Q21" s="22">
        <f t="shared" si="9"/>
        <v>1562.5</v>
      </c>
      <c r="S21" s="28"/>
      <c r="T21" s="28"/>
    </row>
    <row r="22" spans="1:20" x14ac:dyDescent="0.2">
      <c r="A22" s="25">
        <v>15</v>
      </c>
      <c r="B22" s="38" t="s">
        <v>22</v>
      </c>
      <c r="C22" s="26" t="s">
        <v>8</v>
      </c>
      <c r="D22" s="36">
        <v>1</v>
      </c>
      <c r="E22" s="34">
        <v>20</v>
      </c>
      <c r="F22" s="21" t="s">
        <v>250</v>
      </c>
      <c r="G22" s="21" t="s">
        <v>250</v>
      </c>
      <c r="H22" s="27" t="s">
        <v>250</v>
      </c>
      <c r="I22" s="37" t="s">
        <v>250</v>
      </c>
      <c r="J22" s="22">
        <v>2841</v>
      </c>
      <c r="K22" s="22">
        <f t="shared" si="5"/>
        <v>2841</v>
      </c>
      <c r="L22" s="22">
        <v>2425</v>
      </c>
      <c r="M22" s="22">
        <f t="shared" si="6"/>
        <v>2425</v>
      </c>
      <c r="N22" s="22">
        <v>2794</v>
      </c>
      <c r="O22" s="22">
        <f t="shared" si="7"/>
        <v>2794</v>
      </c>
      <c r="P22" s="22">
        <f t="shared" si="8"/>
        <v>2425</v>
      </c>
      <c r="Q22" s="22">
        <f t="shared" si="9"/>
        <v>2425</v>
      </c>
      <c r="S22" s="28"/>
      <c r="T22" s="28"/>
    </row>
    <row r="23" spans="1:20" ht="25.5" x14ac:dyDescent="0.2">
      <c r="A23" s="25">
        <v>16</v>
      </c>
      <c r="B23" s="38" t="s">
        <v>23</v>
      </c>
      <c r="C23" s="26" t="s">
        <v>8</v>
      </c>
      <c r="D23" s="36">
        <v>1</v>
      </c>
      <c r="E23" s="34">
        <v>20</v>
      </c>
      <c r="F23" s="21" t="s">
        <v>250</v>
      </c>
      <c r="G23" s="21" t="s">
        <v>250</v>
      </c>
      <c r="H23" s="27" t="s">
        <v>250</v>
      </c>
      <c r="I23" s="37" t="s">
        <v>250</v>
      </c>
      <c r="J23" s="22">
        <v>2512</v>
      </c>
      <c r="K23" s="22">
        <f t="shared" si="5"/>
        <v>2512</v>
      </c>
      <c r="L23" s="22">
        <v>2144.166666666667</v>
      </c>
      <c r="M23" s="22">
        <f t="shared" si="6"/>
        <v>2144.166666666667</v>
      </c>
      <c r="N23" s="22">
        <v>2471</v>
      </c>
      <c r="O23" s="22">
        <f t="shared" si="7"/>
        <v>2471</v>
      </c>
      <c r="P23" s="22">
        <f t="shared" si="8"/>
        <v>2144.166666666667</v>
      </c>
      <c r="Q23" s="22">
        <f t="shared" si="9"/>
        <v>2144.166666666667</v>
      </c>
      <c r="S23" s="28"/>
      <c r="T23" s="28"/>
    </row>
    <row r="24" spans="1:20" x14ac:dyDescent="0.2">
      <c r="A24" s="25">
        <v>17</v>
      </c>
      <c r="B24" s="38" t="s">
        <v>114</v>
      </c>
      <c r="C24" s="26" t="s">
        <v>8</v>
      </c>
      <c r="D24" s="36">
        <v>1</v>
      </c>
      <c r="E24" s="34">
        <v>20</v>
      </c>
      <c r="F24" s="21" t="s">
        <v>250</v>
      </c>
      <c r="G24" s="21" t="s">
        <v>250</v>
      </c>
      <c r="H24" s="27" t="s">
        <v>250</v>
      </c>
      <c r="I24" s="37" t="s">
        <v>250</v>
      </c>
      <c r="J24" s="22">
        <v>1873</v>
      </c>
      <c r="K24" s="22">
        <f t="shared" si="5"/>
        <v>1873</v>
      </c>
      <c r="L24" s="22">
        <v>1599.1666666666667</v>
      </c>
      <c r="M24" s="22">
        <f t="shared" si="6"/>
        <v>1599.1666666666667</v>
      </c>
      <c r="N24" s="22">
        <v>1843</v>
      </c>
      <c r="O24" s="22">
        <f t="shared" si="7"/>
        <v>1843</v>
      </c>
      <c r="P24" s="22">
        <f t="shared" si="8"/>
        <v>1599.1666666666667</v>
      </c>
      <c r="Q24" s="22">
        <f t="shared" si="9"/>
        <v>1599.1666666666667</v>
      </c>
      <c r="S24" s="28"/>
      <c r="T24" s="28"/>
    </row>
    <row r="25" spans="1:20" x14ac:dyDescent="0.2">
      <c r="A25" s="25">
        <v>18</v>
      </c>
      <c r="B25" s="38" t="s">
        <v>115</v>
      </c>
      <c r="C25" s="26" t="s">
        <v>8</v>
      </c>
      <c r="D25" s="36">
        <v>1</v>
      </c>
      <c r="E25" s="34">
        <v>20</v>
      </c>
      <c r="F25" s="21" t="s">
        <v>250</v>
      </c>
      <c r="G25" s="21" t="s">
        <v>250</v>
      </c>
      <c r="H25" s="27" t="s">
        <v>250</v>
      </c>
      <c r="I25" s="37" t="s">
        <v>250</v>
      </c>
      <c r="J25" s="22">
        <v>9355</v>
      </c>
      <c r="K25" s="22">
        <f t="shared" si="5"/>
        <v>9355</v>
      </c>
      <c r="L25" s="22">
        <v>7987.5</v>
      </c>
      <c r="M25" s="22">
        <f t="shared" si="6"/>
        <v>7987.5</v>
      </c>
      <c r="N25" s="22">
        <v>9202</v>
      </c>
      <c r="O25" s="22">
        <f t="shared" si="7"/>
        <v>9202</v>
      </c>
      <c r="P25" s="22">
        <f t="shared" si="8"/>
        <v>7987.5</v>
      </c>
      <c r="Q25" s="22">
        <f t="shared" si="9"/>
        <v>7987.5</v>
      </c>
      <c r="S25" s="28"/>
      <c r="T25" s="28"/>
    </row>
    <row r="26" spans="1:20" ht="25.5" x14ac:dyDescent="0.2">
      <c r="A26" s="25">
        <v>19</v>
      </c>
      <c r="B26" s="38" t="s">
        <v>116</v>
      </c>
      <c r="C26" s="26" t="s">
        <v>8</v>
      </c>
      <c r="D26" s="36">
        <v>1</v>
      </c>
      <c r="E26" s="34">
        <v>20</v>
      </c>
      <c r="F26" s="21" t="s">
        <v>250</v>
      </c>
      <c r="G26" s="21" t="s">
        <v>250</v>
      </c>
      <c r="H26" s="27" t="s">
        <v>250</v>
      </c>
      <c r="I26" s="37" t="s">
        <v>250</v>
      </c>
      <c r="J26" s="22">
        <v>14945</v>
      </c>
      <c r="K26" s="22">
        <f t="shared" si="5"/>
        <v>14945</v>
      </c>
      <c r="L26" s="22">
        <v>12760.416666666668</v>
      </c>
      <c r="M26" s="22">
        <f t="shared" si="6"/>
        <v>12760.416666666668</v>
      </c>
      <c r="N26" s="22">
        <v>14700</v>
      </c>
      <c r="O26" s="22">
        <f t="shared" si="7"/>
        <v>14700</v>
      </c>
      <c r="P26" s="22">
        <f t="shared" si="8"/>
        <v>12760.416666666668</v>
      </c>
      <c r="Q26" s="22">
        <f t="shared" si="9"/>
        <v>12760.416666666668</v>
      </c>
      <c r="S26" s="28"/>
      <c r="T26" s="28"/>
    </row>
    <row r="27" spans="1:20" ht="25.5" x14ac:dyDescent="0.2">
      <c r="A27" s="25">
        <v>20</v>
      </c>
      <c r="B27" s="38" t="s">
        <v>117</v>
      </c>
      <c r="C27" s="26" t="s">
        <v>8</v>
      </c>
      <c r="D27" s="36">
        <v>1</v>
      </c>
      <c r="E27" s="34">
        <v>20</v>
      </c>
      <c r="F27" s="21" t="s">
        <v>250</v>
      </c>
      <c r="G27" s="21" t="s">
        <v>250</v>
      </c>
      <c r="H27" s="27" t="s">
        <v>250</v>
      </c>
      <c r="I27" s="37" t="s">
        <v>250</v>
      </c>
      <c r="J27" s="22">
        <v>826</v>
      </c>
      <c r="K27" s="22">
        <f t="shared" si="5"/>
        <v>826</v>
      </c>
      <c r="L27" s="22">
        <v>705.00000000000011</v>
      </c>
      <c r="M27" s="22">
        <f t="shared" si="6"/>
        <v>705.00000000000011</v>
      </c>
      <c r="N27" s="22">
        <v>813</v>
      </c>
      <c r="O27" s="22">
        <f t="shared" si="7"/>
        <v>813</v>
      </c>
      <c r="P27" s="22">
        <f t="shared" si="8"/>
        <v>705.00000000000011</v>
      </c>
      <c r="Q27" s="22">
        <f t="shared" si="9"/>
        <v>705.00000000000011</v>
      </c>
      <c r="S27" s="28"/>
      <c r="T27" s="28"/>
    </row>
    <row r="28" spans="1:20" x14ac:dyDescent="0.2">
      <c r="A28" s="25">
        <v>21</v>
      </c>
      <c r="B28" s="38" t="s">
        <v>118</v>
      </c>
      <c r="C28" s="26" t="s">
        <v>8</v>
      </c>
      <c r="D28" s="36">
        <v>1</v>
      </c>
      <c r="E28" s="34">
        <v>20</v>
      </c>
      <c r="F28" s="21" t="s">
        <v>250</v>
      </c>
      <c r="G28" s="21" t="s">
        <v>250</v>
      </c>
      <c r="H28" s="27" t="s">
        <v>250</v>
      </c>
      <c r="I28" s="37" t="s">
        <v>250</v>
      </c>
      <c r="J28" s="22">
        <v>17080</v>
      </c>
      <c r="K28" s="22">
        <f t="shared" si="5"/>
        <v>17080</v>
      </c>
      <c r="L28" s="22">
        <v>14583.333333333334</v>
      </c>
      <c r="M28" s="22">
        <f t="shared" si="6"/>
        <v>14583.333333333334</v>
      </c>
      <c r="N28" s="22">
        <v>16800</v>
      </c>
      <c r="O28" s="22">
        <f t="shared" si="7"/>
        <v>16800</v>
      </c>
      <c r="P28" s="22">
        <f t="shared" si="8"/>
        <v>14583.333333333334</v>
      </c>
      <c r="Q28" s="22">
        <f t="shared" si="9"/>
        <v>14583.333333333334</v>
      </c>
      <c r="S28" s="28"/>
      <c r="T28" s="28"/>
    </row>
    <row r="29" spans="1:20" x14ac:dyDescent="0.2">
      <c r="A29" s="25">
        <v>22</v>
      </c>
      <c r="B29" s="38" t="s">
        <v>119</v>
      </c>
      <c r="C29" s="26" t="s">
        <v>8</v>
      </c>
      <c r="D29" s="36">
        <v>1</v>
      </c>
      <c r="E29" s="34">
        <v>20</v>
      </c>
      <c r="F29" s="21" t="s">
        <v>250</v>
      </c>
      <c r="G29" s="21" t="s">
        <v>250</v>
      </c>
      <c r="H29" s="27" t="s">
        <v>250</v>
      </c>
      <c r="I29" s="37" t="s">
        <v>250</v>
      </c>
      <c r="J29" s="22">
        <v>5389</v>
      </c>
      <c r="K29" s="22">
        <f t="shared" si="5"/>
        <v>5389</v>
      </c>
      <c r="L29" s="22">
        <v>4601.041666666667</v>
      </c>
      <c r="M29" s="22">
        <f t="shared" si="6"/>
        <v>4601.041666666667</v>
      </c>
      <c r="N29" s="22">
        <v>5301</v>
      </c>
      <c r="O29" s="22">
        <f t="shared" si="7"/>
        <v>5301</v>
      </c>
      <c r="P29" s="22">
        <f t="shared" si="8"/>
        <v>4601.041666666667</v>
      </c>
      <c r="Q29" s="22">
        <f t="shared" si="9"/>
        <v>4601.041666666667</v>
      </c>
      <c r="S29" s="28"/>
      <c r="T29" s="28"/>
    </row>
    <row r="30" spans="1:20" x14ac:dyDescent="0.2">
      <c r="A30" s="25">
        <v>23</v>
      </c>
      <c r="B30" s="38" t="s">
        <v>24</v>
      </c>
      <c r="C30" s="26" t="s">
        <v>8</v>
      </c>
      <c r="D30" s="36">
        <v>1</v>
      </c>
      <c r="E30" s="34">
        <v>20</v>
      </c>
      <c r="F30" s="21" t="s">
        <v>250</v>
      </c>
      <c r="G30" s="21" t="s">
        <v>250</v>
      </c>
      <c r="H30" s="27" t="s">
        <v>250</v>
      </c>
      <c r="I30" s="37" t="s">
        <v>250</v>
      </c>
      <c r="J30" s="22">
        <v>1759</v>
      </c>
      <c r="K30" s="22">
        <f t="shared" si="5"/>
        <v>1759</v>
      </c>
      <c r="L30" s="22">
        <v>1501.0416666666667</v>
      </c>
      <c r="M30" s="22">
        <f t="shared" si="6"/>
        <v>1501.0416666666667</v>
      </c>
      <c r="N30" s="22">
        <v>1730</v>
      </c>
      <c r="O30" s="22">
        <f t="shared" si="7"/>
        <v>1730</v>
      </c>
      <c r="P30" s="22">
        <f t="shared" si="8"/>
        <v>1501.0416666666667</v>
      </c>
      <c r="Q30" s="22">
        <f t="shared" si="9"/>
        <v>1501.0416666666667</v>
      </c>
      <c r="S30" s="28"/>
      <c r="T30" s="28"/>
    </row>
    <row r="31" spans="1:20" x14ac:dyDescent="0.2">
      <c r="A31" s="25">
        <v>24</v>
      </c>
      <c r="B31" s="38" t="s">
        <v>25</v>
      </c>
      <c r="C31" s="26" t="s">
        <v>8</v>
      </c>
      <c r="D31" s="36">
        <v>1</v>
      </c>
      <c r="E31" s="34">
        <v>20</v>
      </c>
      <c r="F31" s="21" t="s">
        <v>250</v>
      </c>
      <c r="G31" s="21" t="s">
        <v>250</v>
      </c>
      <c r="H31" s="27" t="s">
        <v>250</v>
      </c>
      <c r="I31" s="37" t="s">
        <v>250</v>
      </c>
      <c r="J31" s="22">
        <v>2000</v>
      </c>
      <c r="K31" s="22">
        <f t="shared" si="5"/>
        <v>2000</v>
      </c>
      <c r="L31" s="22">
        <v>1707.2916666666667</v>
      </c>
      <c r="M31" s="22">
        <f t="shared" si="6"/>
        <v>1707.2916666666667</v>
      </c>
      <c r="N31" s="22">
        <v>1967</v>
      </c>
      <c r="O31" s="22">
        <f t="shared" si="7"/>
        <v>1967</v>
      </c>
      <c r="P31" s="22">
        <f t="shared" si="8"/>
        <v>1707.2916666666667</v>
      </c>
      <c r="Q31" s="22">
        <f t="shared" si="9"/>
        <v>1707.2916666666667</v>
      </c>
      <c r="S31" s="28"/>
      <c r="T31" s="28"/>
    </row>
    <row r="32" spans="1:20" ht="25.5" x14ac:dyDescent="0.2">
      <c r="A32" s="25">
        <v>25</v>
      </c>
      <c r="B32" s="38" t="s">
        <v>26</v>
      </c>
      <c r="C32" s="26" t="s">
        <v>8</v>
      </c>
      <c r="D32" s="36">
        <v>1</v>
      </c>
      <c r="E32" s="34">
        <v>20</v>
      </c>
      <c r="F32" s="21" t="s">
        <v>250</v>
      </c>
      <c r="G32" s="21" t="s">
        <v>250</v>
      </c>
      <c r="H32" s="27" t="s">
        <v>250</v>
      </c>
      <c r="I32" s="37" t="s">
        <v>250</v>
      </c>
      <c r="J32" s="22">
        <v>4290</v>
      </c>
      <c r="K32" s="22">
        <f t="shared" si="5"/>
        <v>4290</v>
      </c>
      <c r="L32" s="22">
        <v>3662.4999999999995</v>
      </c>
      <c r="M32" s="22">
        <f t="shared" si="6"/>
        <v>3662.4999999999995</v>
      </c>
      <c r="N32" s="22">
        <v>4220</v>
      </c>
      <c r="O32" s="22">
        <f t="shared" si="7"/>
        <v>4220</v>
      </c>
      <c r="P32" s="22">
        <f t="shared" si="8"/>
        <v>3662.4999999999995</v>
      </c>
      <c r="Q32" s="22">
        <f t="shared" si="9"/>
        <v>3662.4999999999995</v>
      </c>
      <c r="S32" s="28"/>
      <c r="T32" s="28"/>
    </row>
    <row r="33" spans="1:20" x14ac:dyDescent="0.2">
      <c r="A33" s="25">
        <v>26</v>
      </c>
      <c r="B33" s="38" t="s">
        <v>120</v>
      </c>
      <c r="C33" s="26" t="s">
        <v>8</v>
      </c>
      <c r="D33" s="36">
        <v>1</v>
      </c>
      <c r="E33" s="34">
        <v>20</v>
      </c>
      <c r="F33" s="21" t="s">
        <v>250</v>
      </c>
      <c r="G33" s="21" t="s">
        <v>250</v>
      </c>
      <c r="H33" s="27" t="s">
        <v>250</v>
      </c>
      <c r="I33" s="37" t="s">
        <v>250</v>
      </c>
      <c r="J33" s="22">
        <v>271</v>
      </c>
      <c r="K33" s="22">
        <f t="shared" si="5"/>
        <v>271</v>
      </c>
      <c r="L33" s="22">
        <v>231.25</v>
      </c>
      <c r="M33" s="22">
        <f t="shared" si="6"/>
        <v>231.25</v>
      </c>
      <c r="N33" s="22">
        <v>267</v>
      </c>
      <c r="O33" s="22">
        <f t="shared" si="7"/>
        <v>267</v>
      </c>
      <c r="P33" s="22">
        <f t="shared" si="8"/>
        <v>231.25</v>
      </c>
      <c r="Q33" s="22">
        <f t="shared" si="9"/>
        <v>231.25</v>
      </c>
      <c r="S33" s="28"/>
      <c r="T33" s="28"/>
    </row>
    <row r="34" spans="1:20" ht="25.5" x14ac:dyDescent="0.2">
      <c r="A34" s="25">
        <v>27</v>
      </c>
      <c r="B34" s="38" t="s">
        <v>121</v>
      </c>
      <c r="C34" s="26" t="s">
        <v>8</v>
      </c>
      <c r="D34" s="36">
        <v>1</v>
      </c>
      <c r="E34" s="34">
        <v>20</v>
      </c>
      <c r="F34" s="21" t="s">
        <v>250</v>
      </c>
      <c r="G34" s="21" t="s">
        <v>250</v>
      </c>
      <c r="H34" s="27" t="s">
        <v>250</v>
      </c>
      <c r="I34" s="37" t="s">
        <v>250</v>
      </c>
      <c r="J34" s="22">
        <v>30354</v>
      </c>
      <c r="K34" s="22">
        <f t="shared" ref="K34:K65" si="10">J34*D35</f>
        <v>30354</v>
      </c>
      <c r="L34" s="22">
        <v>25916.666666666668</v>
      </c>
      <c r="M34" s="22">
        <f t="shared" ref="M34:M65" si="11">L34*D35</f>
        <v>25916.666666666668</v>
      </c>
      <c r="N34" s="22">
        <v>29856</v>
      </c>
      <c r="O34" s="22">
        <f t="shared" ref="O34:O65" si="12">N34*D35</f>
        <v>29856</v>
      </c>
      <c r="P34" s="22">
        <f t="shared" si="8"/>
        <v>25916.666666666668</v>
      </c>
      <c r="Q34" s="22">
        <f t="shared" si="9"/>
        <v>25916.666666666668</v>
      </c>
      <c r="S34" s="28"/>
      <c r="T34" s="28"/>
    </row>
    <row r="35" spans="1:20" x14ac:dyDescent="0.2">
      <c r="A35" s="25">
        <v>28</v>
      </c>
      <c r="B35" s="38" t="s">
        <v>28</v>
      </c>
      <c r="C35" s="26" t="s">
        <v>8</v>
      </c>
      <c r="D35" s="36">
        <v>1</v>
      </c>
      <c r="E35" s="34">
        <v>20</v>
      </c>
      <c r="F35" s="21" t="s">
        <v>250</v>
      </c>
      <c r="G35" s="21" t="s">
        <v>250</v>
      </c>
      <c r="H35" s="27" t="s">
        <v>250</v>
      </c>
      <c r="I35" s="37" t="s">
        <v>250</v>
      </c>
      <c r="J35" s="22">
        <v>10065</v>
      </c>
      <c r="K35" s="22">
        <f t="shared" si="10"/>
        <v>10065</v>
      </c>
      <c r="L35" s="22">
        <v>8593.75</v>
      </c>
      <c r="M35" s="22">
        <f t="shared" si="11"/>
        <v>8593.75</v>
      </c>
      <c r="N35" s="22">
        <v>9900</v>
      </c>
      <c r="O35" s="22">
        <f t="shared" si="12"/>
        <v>9900</v>
      </c>
      <c r="P35" s="22">
        <f t="shared" si="8"/>
        <v>8593.75</v>
      </c>
      <c r="Q35" s="22">
        <f t="shared" si="9"/>
        <v>8593.75</v>
      </c>
      <c r="S35" s="28"/>
      <c r="T35" s="28"/>
    </row>
    <row r="36" spans="1:20" x14ac:dyDescent="0.2">
      <c r="A36" s="25">
        <v>29</v>
      </c>
      <c r="B36" s="38" t="s">
        <v>29</v>
      </c>
      <c r="C36" s="26" t="s">
        <v>8</v>
      </c>
      <c r="D36" s="36">
        <v>1</v>
      </c>
      <c r="E36" s="34">
        <v>20</v>
      </c>
      <c r="F36" s="21" t="s">
        <v>250</v>
      </c>
      <c r="G36" s="21" t="s">
        <v>250</v>
      </c>
      <c r="H36" s="27" t="s">
        <v>250</v>
      </c>
      <c r="I36" s="37" t="s">
        <v>250</v>
      </c>
      <c r="J36" s="22">
        <v>1647</v>
      </c>
      <c r="K36" s="22">
        <f t="shared" si="10"/>
        <v>1647</v>
      </c>
      <c r="L36" s="22">
        <v>1406.25</v>
      </c>
      <c r="M36" s="22">
        <f t="shared" si="11"/>
        <v>1406.25</v>
      </c>
      <c r="N36" s="22">
        <v>1620</v>
      </c>
      <c r="O36" s="22">
        <f t="shared" si="12"/>
        <v>1620</v>
      </c>
      <c r="P36" s="22">
        <f t="shared" si="8"/>
        <v>1406.25</v>
      </c>
      <c r="Q36" s="22">
        <f t="shared" si="9"/>
        <v>1406.25</v>
      </c>
      <c r="S36" s="28"/>
      <c r="T36" s="28"/>
    </row>
    <row r="37" spans="1:20" x14ac:dyDescent="0.2">
      <c r="A37" s="25">
        <v>30</v>
      </c>
      <c r="B37" s="38" t="s">
        <v>122</v>
      </c>
      <c r="C37" s="26" t="s">
        <v>8</v>
      </c>
      <c r="D37" s="36">
        <v>1</v>
      </c>
      <c r="E37" s="34">
        <v>20</v>
      </c>
      <c r="F37" s="21" t="s">
        <v>250</v>
      </c>
      <c r="G37" s="21" t="s">
        <v>250</v>
      </c>
      <c r="H37" s="27" t="s">
        <v>250</v>
      </c>
      <c r="I37" s="37" t="s">
        <v>250</v>
      </c>
      <c r="J37" s="22">
        <v>2138</v>
      </c>
      <c r="K37" s="22">
        <f t="shared" si="10"/>
        <v>2138</v>
      </c>
      <c r="L37" s="22">
        <v>1825</v>
      </c>
      <c r="M37" s="22">
        <f t="shared" si="11"/>
        <v>1825</v>
      </c>
      <c r="N37" s="22">
        <v>2103</v>
      </c>
      <c r="O37" s="22">
        <f t="shared" si="12"/>
        <v>2103</v>
      </c>
      <c r="P37" s="22">
        <f t="shared" si="8"/>
        <v>1825</v>
      </c>
      <c r="Q37" s="22">
        <f t="shared" si="9"/>
        <v>1825</v>
      </c>
      <c r="S37" s="28"/>
      <c r="T37" s="28"/>
    </row>
    <row r="38" spans="1:20" x14ac:dyDescent="0.2">
      <c r="A38" s="25">
        <v>31</v>
      </c>
      <c r="B38" s="38" t="s">
        <v>30</v>
      </c>
      <c r="C38" s="26" t="s">
        <v>8</v>
      </c>
      <c r="D38" s="36">
        <v>1</v>
      </c>
      <c r="E38" s="34">
        <v>20</v>
      </c>
      <c r="F38" s="21" t="s">
        <v>250</v>
      </c>
      <c r="G38" s="21" t="s">
        <v>250</v>
      </c>
      <c r="H38" s="27" t="s">
        <v>250</v>
      </c>
      <c r="I38" s="37" t="s">
        <v>250</v>
      </c>
      <c r="J38" s="22">
        <v>56364</v>
      </c>
      <c r="K38" s="22">
        <f t="shared" si="10"/>
        <v>56364</v>
      </c>
      <c r="L38" s="22">
        <v>48125</v>
      </c>
      <c r="M38" s="22">
        <f t="shared" si="11"/>
        <v>48125</v>
      </c>
      <c r="N38" s="22">
        <v>55440</v>
      </c>
      <c r="O38" s="22">
        <f t="shared" si="12"/>
        <v>55440</v>
      </c>
      <c r="P38" s="22">
        <f t="shared" si="8"/>
        <v>48125</v>
      </c>
      <c r="Q38" s="22">
        <f t="shared" si="9"/>
        <v>48125</v>
      </c>
      <c r="S38" s="28"/>
      <c r="T38" s="28"/>
    </row>
    <row r="39" spans="1:20" x14ac:dyDescent="0.2">
      <c r="A39" s="25">
        <v>32</v>
      </c>
      <c r="B39" s="38" t="s">
        <v>31</v>
      </c>
      <c r="C39" s="26" t="s">
        <v>8</v>
      </c>
      <c r="D39" s="36">
        <v>1</v>
      </c>
      <c r="E39" s="34">
        <v>20</v>
      </c>
      <c r="F39" s="21" t="s">
        <v>250</v>
      </c>
      <c r="G39" s="21" t="s">
        <v>250</v>
      </c>
      <c r="H39" s="27" t="s">
        <v>250</v>
      </c>
      <c r="I39" s="37" t="s">
        <v>250</v>
      </c>
      <c r="J39" s="22">
        <v>7008</v>
      </c>
      <c r="K39" s="22">
        <f t="shared" si="10"/>
        <v>7008</v>
      </c>
      <c r="L39" s="22">
        <v>5983.3333333333339</v>
      </c>
      <c r="M39" s="22">
        <f t="shared" si="11"/>
        <v>5983.3333333333339</v>
      </c>
      <c r="N39" s="22">
        <v>6893</v>
      </c>
      <c r="O39" s="22">
        <f t="shared" si="12"/>
        <v>6893</v>
      </c>
      <c r="P39" s="22">
        <f t="shared" si="8"/>
        <v>5983.3333333333339</v>
      </c>
      <c r="Q39" s="22">
        <f t="shared" si="9"/>
        <v>5983.3333333333339</v>
      </c>
      <c r="S39" s="28"/>
      <c r="T39" s="28"/>
    </row>
    <row r="40" spans="1:20" x14ac:dyDescent="0.2">
      <c r="A40" s="25">
        <v>33</v>
      </c>
      <c r="B40" s="38" t="s">
        <v>32</v>
      </c>
      <c r="C40" s="26" t="s">
        <v>8</v>
      </c>
      <c r="D40" s="36">
        <v>1</v>
      </c>
      <c r="E40" s="34">
        <v>20</v>
      </c>
      <c r="F40" s="21" t="s">
        <v>250</v>
      </c>
      <c r="G40" s="21" t="s">
        <v>250</v>
      </c>
      <c r="H40" s="27" t="s">
        <v>250</v>
      </c>
      <c r="I40" s="37" t="s">
        <v>250</v>
      </c>
      <c r="J40" s="22">
        <v>43481</v>
      </c>
      <c r="K40" s="22">
        <f t="shared" si="10"/>
        <v>43481</v>
      </c>
      <c r="L40" s="22">
        <v>37125</v>
      </c>
      <c r="M40" s="22">
        <f t="shared" si="11"/>
        <v>37125</v>
      </c>
      <c r="N40" s="22">
        <v>42768</v>
      </c>
      <c r="O40" s="22">
        <f t="shared" si="12"/>
        <v>42768</v>
      </c>
      <c r="P40" s="22">
        <f t="shared" si="8"/>
        <v>37125</v>
      </c>
      <c r="Q40" s="22">
        <f t="shared" si="9"/>
        <v>37125</v>
      </c>
      <c r="S40" s="28"/>
      <c r="T40" s="28"/>
    </row>
    <row r="41" spans="1:20" ht="25.5" x14ac:dyDescent="0.2">
      <c r="A41" s="25">
        <v>34</v>
      </c>
      <c r="B41" s="38" t="s">
        <v>123</v>
      </c>
      <c r="C41" s="26" t="s">
        <v>8</v>
      </c>
      <c r="D41" s="36">
        <v>1</v>
      </c>
      <c r="E41" s="34">
        <v>20</v>
      </c>
      <c r="F41" s="21" t="s">
        <v>250</v>
      </c>
      <c r="G41" s="21" t="s">
        <v>250</v>
      </c>
      <c r="H41" s="27" t="s">
        <v>250</v>
      </c>
      <c r="I41" s="37" t="s">
        <v>250</v>
      </c>
      <c r="J41" s="22">
        <v>1605</v>
      </c>
      <c r="K41" s="22">
        <f t="shared" si="10"/>
        <v>1605</v>
      </c>
      <c r="L41" s="22">
        <v>1370</v>
      </c>
      <c r="M41" s="22">
        <f t="shared" si="11"/>
        <v>1370</v>
      </c>
      <c r="N41" s="22">
        <v>1579</v>
      </c>
      <c r="O41" s="22">
        <f t="shared" si="12"/>
        <v>1579</v>
      </c>
      <c r="P41" s="22">
        <f t="shared" si="8"/>
        <v>1370</v>
      </c>
      <c r="Q41" s="22">
        <f t="shared" si="9"/>
        <v>1370</v>
      </c>
      <c r="S41" s="28"/>
      <c r="T41" s="28"/>
    </row>
    <row r="42" spans="1:20" ht="25.5" x14ac:dyDescent="0.2">
      <c r="A42" s="25">
        <v>35</v>
      </c>
      <c r="B42" s="38" t="s">
        <v>124</v>
      </c>
      <c r="C42" s="26" t="s">
        <v>8</v>
      </c>
      <c r="D42" s="36">
        <v>1</v>
      </c>
      <c r="E42" s="34">
        <v>20</v>
      </c>
      <c r="F42" s="21" t="s">
        <v>250</v>
      </c>
      <c r="G42" s="21" t="s">
        <v>250</v>
      </c>
      <c r="H42" s="27" t="s">
        <v>250</v>
      </c>
      <c r="I42" s="37" t="s">
        <v>250</v>
      </c>
      <c r="J42" s="22">
        <v>1553</v>
      </c>
      <c r="K42" s="22">
        <f t="shared" si="10"/>
        <v>1553</v>
      </c>
      <c r="L42" s="22">
        <v>1325.8333333333335</v>
      </c>
      <c r="M42" s="22">
        <f t="shared" si="11"/>
        <v>1325.8333333333335</v>
      </c>
      <c r="N42" s="22">
        <v>1528</v>
      </c>
      <c r="O42" s="22">
        <f t="shared" si="12"/>
        <v>1528</v>
      </c>
      <c r="P42" s="22">
        <f t="shared" si="8"/>
        <v>1325.8333333333335</v>
      </c>
      <c r="Q42" s="22">
        <f t="shared" si="9"/>
        <v>1325.8333333333335</v>
      </c>
      <c r="S42" s="28"/>
      <c r="T42" s="28"/>
    </row>
    <row r="43" spans="1:20" ht="25.5" x14ac:dyDescent="0.2">
      <c r="A43" s="25">
        <v>36</v>
      </c>
      <c r="B43" s="38" t="s">
        <v>125</v>
      </c>
      <c r="C43" s="26" t="s">
        <v>8</v>
      </c>
      <c r="D43" s="36">
        <v>1</v>
      </c>
      <c r="E43" s="34">
        <v>20</v>
      </c>
      <c r="F43" s="21" t="s">
        <v>250</v>
      </c>
      <c r="G43" s="21" t="s">
        <v>250</v>
      </c>
      <c r="H43" s="27" t="s">
        <v>250</v>
      </c>
      <c r="I43" s="37" t="s">
        <v>250</v>
      </c>
      <c r="J43" s="22">
        <v>1342</v>
      </c>
      <c r="K43" s="22">
        <f t="shared" si="10"/>
        <v>1342</v>
      </c>
      <c r="L43" s="22">
        <v>1145.8333333333335</v>
      </c>
      <c r="M43" s="22">
        <f t="shared" si="11"/>
        <v>1145.8333333333335</v>
      </c>
      <c r="N43" s="22">
        <v>1320</v>
      </c>
      <c r="O43" s="22">
        <f t="shared" si="12"/>
        <v>1320</v>
      </c>
      <c r="P43" s="22">
        <f t="shared" si="8"/>
        <v>1145.8333333333335</v>
      </c>
      <c r="Q43" s="22">
        <f t="shared" si="9"/>
        <v>1145.8333333333335</v>
      </c>
      <c r="S43" s="28"/>
      <c r="T43" s="28"/>
    </row>
    <row r="44" spans="1:20" ht="25.5" x14ac:dyDescent="0.2">
      <c r="A44" s="25">
        <v>37</v>
      </c>
      <c r="B44" s="38" t="s">
        <v>33</v>
      </c>
      <c r="C44" s="26" t="s">
        <v>8</v>
      </c>
      <c r="D44" s="36">
        <v>1</v>
      </c>
      <c r="E44" s="34">
        <v>20</v>
      </c>
      <c r="F44" s="21" t="s">
        <v>250</v>
      </c>
      <c r="G44" s="21" t="s">
        <v>250</v>
      </c>
      <c r="H44" s="27" t="s">
        <v>250</v>
      </c>
      <c r="I44" s="37" t="s">
        <v>250</v>
      </c>
      <c r="J44" s="22">
        <v>29564</v>
      </c>
      <c r="K44" s="22">
        <f t="shared" si="10"/>
        <v>29564</v>
      </c>
      <c r="L44" s="22">
        <v>25241.666666666668</v>
      </c>
      <c r="M44" s="22">
        <f t="shared" si="11"/>
        <v>25241.666666666668</v>
      </c>
      <c r="N44" s="22">
        <v>29079</v>
      </c>
      <c r="O44" s="22">
        <f t="shared" si="12"/>
        <v>29079</v>
      </c>
      <c r="P44" s="22">
        <f t="shared" si="8"/>
        <v>25241.666666666668</v>
      </c>
      <c r="Q44" s="22">
        <f t="shared" si="9"/>
        <v>25241.666666666668</v>
      </c>
      <c r="S44" s="28"/>
      <c r="T44" s="28"/>
    </row>
    <row r="45" spans="1:20" x14ac:dyDescent="0.2">
      <c r="A45" s="25">
        <v>38</v>
      </c>
      <c r="B45" s="38" t="s">
        <v>34</v>
      </c>
      <c r="C45" s="26" t="s">
        <v>8</v>
      </c>
      <c r="D45" s="36">
        <v>1</v>
      </c>
      <c r="E45" s="34">
        <v>20</v>
      </c>
      <c r="F45" s="21" t="s">
        <v>250</v>
      </c>
      <c r="G45" s="21" t="s">
        <v>250</v>
      </c>
      <c r="H45" s="27" t="s">
        <v>250</v>
      </c>
      <c r="I45" s="37" t="s">
        <v>250</v>
      </c>
      <c r="J45" s="22">
        <v>282</v>
      </c>
      <c r="K45" s="22">
        <f t="shared" si="10"/>
        <v>282</v>
      </c>
      <c r="L45" s="22">
        <v>241.66666666666669</v>
      </c>
      <c r="M45" s="22">
        <f t="shared" si="11"/>
        <v>241.66666666666669</v>
      </c>
      <c r="N45" s="22">
        <v>277</v>
      </c>
      <c r="O45" s="22">
        <f t="shared" si="12"/>
        <v>277</v>
      </c>
      <c r="P45" s="22">
        <f t="shared" si="8"/>
        <v>241.66666666666669</v>
      </c>
      <c r="Q45" s="22">
        <f t="shared" si="9"/>
        <v>241.66666666666669</v>
      </c>
      <c r="S45" s="28"/>
      <c r="T45" s="28"/>
    </row>
    <row r="46" spans="1:20" x14ac:dyDescent="0.2">
      <c r="A46" s="25">
        <v>39</v>
      </c>
      <c r="B46" s="38" t="s">
        <v>35</v>
      </c>
      <c r="C46" s="26" t="s">
        <v>8</v>
      </c>
      <c r="D46" s="36">
        <v>1</v>
      </c>
      <c r="E46" s="34">
        <v>20</v>
      </c>
      <c r="F46" s="21" t="s">
        <v>250</v>
      </c>
      <c r="G46" s="21" t="s">
        <v>250</v>
      </c>
      <c r="H46" s="27" t="s">
        <v>250</v>
      </c>
      <c r="I46" s="37" t="s">
        <v>250</v>
      </c>
      <c r="J46" s="22">
        <v>106</v>
      </c>
      <c r="K46" s="22">
        <f t="shared" si="10"/>
        <v>106</v>
      </c>
      <c r="L46" s="22">
        <v>91.666666666666671</v>
      </c>
      <c r="M46" s="22">
        <f t="shared" si="11"/>
        <v>91.666666666666671</v>
      </c>
      <c r="N46" s="22">
        <v>105</v>
      </c>
      <c r="O46" s="22">
        <f t="shared" si="12"/>
        <v>105</v>
      </c>
      <c r="P46" s="22">
        <f t="shared" si="8"/>
        <v>91.666666666666671</v>
      </c>
      <c r="Q46" s="22">
        <f t="shared" si="9"/>
        <v>91.666666666666671</v>
      </c>
      <c r="S46" s="28"/>
      <c r="T46" s="28"/>
    </row>
    <row r="47" spans="1:20" x14ac:dyDescent="0.2">
      <c r="A47" s="25">
        <v>40</v>
      </c>
      <c r="B47" s="38" t="s">
        <v>126</v>
      </c>
      <c r="C47" s="26" t="s">
        <v>8</v>
      </c>
      <c r="D47" s="36">
        <v>1</v>
      </c>
      <c r="E47" s="34">
        <v>20</v>
      </c>
      <c r="F47" s="21" t="s">
        <v>250</v>
      </c>
      <c r="G47" s="21" t="s">
        <v>250</v>
      </c>
      <c r="H47" s="27" t="s">
        <v>250</v>
      </c>
      <c r="I47" s="37" t="s">
        <v>250</v>
      </c>
      <c r="J47" s="22">
        <v>2538</v>
      </c>
      <c r="K47" s="22">
        <f t="shared" si="10"/>
        <v>2538</v>
      </c>
      <c r="L47" s="22">
        <v>2166.666666666667</v>
      </c>
      <c r="M47" s="22">
        <f t="shared" si="11"/>
        <v>2166.666666666667</v>
      </c>
      <c r="N47" s="22">
        <v>2496</v>
      </c>
      <c r="O47" s="22">
        <f t="shared" si="12"/>
        <v>2496</v>
      </c>
      <c r="P47" s="22">
        <f t="shared" si="8"/>
        <v>2166.666666666667</v>
      </c>
      <c r="Q47" s="22">
        <f t="shared" si="9"/>
        <v>2166.666666666667</v>
      </c>
      <c r="S47" s="28"/>
      <c r="T47" s="28"/>
    </row>
    <row r="48" spans="1:20" x14ac:dyDescent="0.2">
      <c r="A48" s="25">
        <v>41</v>
      </c>
      <c r="B48" s="38" t="s">
        <v>36</v>
      </c>
      <c r="C48" s="26" t="s">
        <v>8</v>
      </c>
      <c r="D48" s="36">
        <v>1</v>
      </c>
      <c r="E48" s="34">
        <v>20</v>
      </c>
      <c r="F48" s="21" t="s">
        <v>250</v>
      </c>
      <c r="G48" s="21" t="s">
        <v>250</v>
      </c>
      <c r="H48" s="27" t="s">
        <v>250</v>
      </c>
      <c r="I48" s="37" t="s">
        <v>250</v>
      </c>
      <c r="J48" s="22">
        <v>6909</v>
      </c>
      <c r="K48" s="22">
        <f t="shared" si="10"/>
        <v>6909</v>
      </c>
      <c r="L48" s="22">
        <v>5900</v>
      </c>
      <c r="M48" s="22">
        <f t="shared" si="11"/>
        <v>5900</v>
      </c>
      <c r="N48" s="22">
        <v>6796</v>
      </c>
      <c r="O48" s="22">
        <f t="shared" si="12"/>
        <v>6796</v>
      </c>
      <c r="P48" s="22">
        <f t="shared" si="8"/>
        <v>5900</v>
      </c>
      <c r="Q48" s="22">
        <f t="shared" si="9"/>
        <v>5900</v>
      </c>
      <c r="S48" s="28"/>
      <c r="T48" s="28"/>
    </row>
    <row r="49" spans="1:20" ht="17.25" customHeight="1" x14ac:dyDescent="0.2">
      <c r="A49" s="25">
        <v>42</v>
      </c>
      <c r="B49" s="38" t="s">
        <v>37</v>
      </c>
      <c r="C49" s="26" t="s">
        <v>8</v>
      </c>
      <c r="D49" s="36">
        <v>1</v>
      </c>
      <c r="E49" s="34">
        <v>20</v>
      </c>
      <c r="F49" s="21" t="s">
        <v>250</v>
      </c>
      <c r="G49" s="21" t="s">
        <v>250</v>
      </c>
      <c r="H49" s="27" t="s">
        <v>250</v>
      </c>
      <c r="I49" s="37" t="s">
        <v>250</v>
      </c>
      <c r="J49" s="22">
        <v>132</v>
      </c>
      <c r="K49" s="22">
        <f t="shared" si="10"/>
        <v>132</v>
      </c>
      <c r="L49" s="22">
        <v>112.5</v>
      </c>
      <c r="M49" s="22">
        <f t="shared" si="11"/>
        <v>112.5</v>
      </c>
      <c r="N49" s="22">
        <v>130</v>
      </c>
      <c r="O49" s="22">
        <f t="shared" si="12"/>
        <v>130</v>
      </c>
      <c r="P49" s="22">
        <f t="shared" si="8"/>
        <v>112.5</v>
      </c>
      <c r="Q49" s="22">
        <f t="shared" si="9"/>
        <v>112.5</v>
      </c>
      <c r="S49" s="28"/>
      <c r="T49" s="28"/>
    </row>
    <row r="50" spans="1:20" x14ac:dyDescent="0.2">
      <c r="A50" s="25">
        <v>43</v>
      </c>
      <c r="B50" s="38" t="s">
        <v>38</v>
      </c>
      <c r="C50" s="26" t="s">
        <v>8</v>
      </c>
      <c r="D50" s="36">
        <v>1</v>
      </c>
      <c r="E50" s="34">
        <v>20</v>
      </c>
      <c r="F50" s="21" t="s">
        <v>250</v>
      </c>
      <c r="G50" s="21" t="s">
        <v>250</v>
      </c>
      <c r="H50" s="27" t="s">
        <v>250</v>
      </c>
      <c r="I50" s="37" t="s">
        <v>250</v>
      </c>
      <c r="J50" s="22">
        <v>684</v>
      </c>
      <c r="K50" s="22">
        <f t="shared" si="10"/>
        <v>684</v>
      </c>
      <c r="L50" s="22">
        <v>583.33333333333337</v>
      </c>
      <c r="M50" s="22">
        <f t="shared" si="11"/>
        <v>583.33333333333337</v>
      </c>
      <c r="N50" s="22">
        <v>672</v>
      </c>
      <c r="O50" s="22">
        <f t="shared" si="12"/>
        <v>672</v>
      </c>
      <c r="P50" s="22">
        <f t="shared" si="8"/>
        <v>583.33333333333337</v>
      </c>
      <c r="Q50" s="22">
        <f t="shared" si="9"/>
        <v>583.33333333333337</v>
      </c>
      <c r="S50" s="28"/>
      <c r="T50" s="28"/>
    </row>
    <row r="51" spans="1:20" ht="25.5" x14ac:dyDescent="0.2">
      <c r="A51" s="25">
        <v>44</v>
      </c>
      <c r="B51" s="38" t="s">
        <v>39</v>
      </c>
      <c r="C51" s="26" t="s">
        <v>8</v>
      </c>
      <c r="D51" s="36">
        <v>1</v>
      </c>
      <c r="E51" s="34">
        <v>20</v>
      </c>
      <c r="F51" s="21" t="s">
        <v>250</v>
      </c>
      <c r="G51" s="21" t="s">
        <v>250</v>
      </c>
      <c r="H51" s="27" t="s">
        <v>250</v>
      </c>
      <c r="I51" s="37" t="s">
        <v>250</v>
      </c>
      <c r="J51" s="22">
        <v>1003</v>
      </c>
      <c r="K51" s="22">
        <f t="shared" si="10"/>
        <v>1003</v>
      </c>
      <c r="L51" s="22">
        <v>855.83333333333337</v>
      </c>
      <c r="M51" s="22">
        <f t="shared" si="11"/>
        <v>855.83333333333337</v>
      </c>
      <c r="N51" s="22">
        <v>986</v>
      </c>
      <c r="O51" s="22">
        <f t="shared" si="12"/>
        <v>986</v>
      </c>
      <c r="P51" s="22">
        <f t="shared" si="8"/>
        <v>855.83333333333337</v>
      </c>
      <c r="Q51" s="22">
        <f t="shared" si="9"/>
        <v>855.83333333333337</v>
      </c>
      <c r="S51" s="28"/>
      <c r="T51" s="28"/>
    </row>
    <row r="52" spans="1:20" x14ac:dyDescent="0.2">
      <c r="A52" s="25">
        <v>45</v>
      </c>
      <c r="B52" s="38" t="s">
        <v>40</v>
      </c>
      <c r="C52" s="26" t="s">
        <v>8</v>
      </c>
      <c r="D52" s="36">
        <v>1</v>
      </c>
      <c r="E52" s="34">
        <v>20</v>
      </c>
      <c r="F52" s="21" t="s">
        <v>250</v>
      </c>
      <c r="G52" s="21" t="s">
        <v>250</v>
      </c>
      <c r="H52" s="27" t="s">
        <v>250</v>
      </c>
      <c r="I52" s="37" t="s">
        <v>250</v>
      </c>
      <c r="J52" s="22">
        <v>84</v>
      </c>
      <c r="K52" s="22">
        <f t="shared" si="10"/>
        <v>84</v>
      </c>
      <c r="L52" s="22">
        <v>71.666666666666671</v>
      </c>
      <c r="M52" s="22">
        <f t="shared" si="11"/>
        <v>71.666666666666671</v>
      </c>
      <c r="N52" s="22">
        <v>83</v>
      </c>
      <c r="O52" s="22">
        <f t="shared" si="12"/>
        <v>83</v>
      </c>
      <c r="P52" s="22">
        <f t="shared" si="8"/>
        <v>71.666666666666671</v>
      </c>
      <c r="Q52" s="22">
        <f t="shared" si="9"/>
        <v>71.666666666666671</v>
      </c>
      <c r="S52" s="28"/>
      <c r="T52" s="28"/>
    </row>
    <row r="53" spans="1:20" x14ac:dyDescent="0.2">
      <c r="A53" s="25">
        <v>46</v>
      </c>
      <c r="B53" s="38" t="s">
        <v>41</v>
      </c>
      <c r="C53" s="26" t="s">
        <v>8</v>
      </c>
      <c r="D53" s="36">
        <v>1</v>
      </c>
      <c r="E53" s="34">
        <v>20</v>
      </c>
      <c r="F53" s="21" t="s">
        <v>250</v>
      </c>
      <c r="G53" s="21" t="s">
        <v>250</v>
      </c>
      <c r="H53" s="27" t="s">
        <v>250</v>
      </c>
      <c r="I53" s="37" t="s">
        <v>250</v>
      </c>
      <c r="J53" s="22">
        <v>204</v>
      </c>
      <c r="K53" s="22">
        <f t="shared" si="10"/>
        <v>204</v>
      </c>
      <c r="L53" s="22">
        <v>175</v>
      </c>
      <c r="M53" s="22">
        <f t="shared" si="11"/>
        <v>175</v>
      </c>
      <c r="N53" s="22">
        <v>201</v>
      </c>
      <c r="O53" s="22">
        <f t="shared" si="12"/>
        <v>201</v>
      </c>
      <c r="P53" s="22">
        <f t="shared" si="8"/>
        <v>175</v>
      </c>
      <c r="Q53" s="22">
        <f t="shared" si="9"/>
        <v>175</v>
      </c>
      <c r="S53" s="28"/>
      <c r="T53" s="28"/>
    </row>
    <row r="54" spans="1:20" ht="25.5" x14ac:dyDescent="0.2">
      <c r="A54" s="25">
        <v>47</v>
      </c>
      <c r="B54" s="38" t="s">
        <v>42</v>
      </c>
      <c r="C54" s="26" t="s">
        <v>8</v>
      </c>
      <c r="D54" s="36">
        <v>1</v>
      </c>
      <c r="E54" s="34">
        <v>20</v>
      </c>
      <c r="F54" s="21" t="s">
        <v>250</v>
      </c>
      <c r="G54" s="21" t="s">
        <v>250</v>
      </c>
      <c r="H54" s="27" t="s">
        <v>250</v>
      </c>
      <c r="I54" s="37" t="s">
        <v>250</v>
      </c>
      <c r="J54" s="22">
        <v>330</v>
      </c>
      <c r="K54" s="22">
        <f t="shared" si="10"/>
        <v>330</v>
      </c>
      <c r="L54" s="22">
        <v>283.33333333333337</v>
      </c>
      <c r="M54" s="22">
        <f t="shared" si="11"/>
        <v>283.33333333333337</v>
      </c>
      <c r="N54" s="22">
        <v>324</v>
      </c>
      <c r="O54" s="22">
        <f t="shared" si="12"/>
        <v>324</v>
      </c>
      <c r="P54" s="22">
        <f t="shared" si="8"/>
        <v>283.33333333333337</v>
      </c>
      <c r="Q54" s="22">
        <f t="shared" si="9"/>
        <v>283.33333333333337</v>
      </c>
      <c r="S54" s="28"/>
      <c r="T54" s="28"/>
    </row>
    <row r="55" spans="1:20" ht="25.5" x14ac:dyDescent="0.2">
      <c r="A55" s="25">
        <v>48</v>
      </c>
      <c r="B55" s="38" t="s">
        <v>43</v>
      </c>
      <c r="C55" s="26" t="s">
        <v>8</v>
      </c>
      <c r="D55" s="36">
        <v>1</v>
      </c>
      <c r="E55" s="34">
        <v>20</v>
      </c>
      <c r="F55" s="21" t="s">
        <v>250</v>
      </c>
      <c r="G55" s="21" t="s">
        <v>250</v>
      </c>
      <c r="H55" s="27" t="s">
        <v>250</v>
      </c>
      <c r="I55" s="37" t="s">
        <v>250</v>
      </c>
      <c r="J55" s="22">
        <v>330</v>
      </c>
      <c r="K55" s="22">
        <f t="shared" si="10"/>
        <v>330</v>
      </c>
      <c r="L55" s="22">
        <v>283.33333333333337</v>
      </c>
      <c r="M55" s="22">
        <f t="shared" si="11"/>
        <v>283.33333333333337</v>
      </c>
      <c r="N55" s="22">
        <v>324</v>
      </c>
      <c r="O55" s="22">
        <f t="shared" si="12"/>
        <v>324</v>
      </c>
      <c r="P55" s="22">
        <f t="shared" si="8"/>
        <v>283.33333333333337</v>
      </c>
      <c r="Q55" s="22">
        <f t="shared" si="9"/>
        <v>283.33333333333337</v>
      </c>
      <c r="S55" s="28"/>
      <c r="T55" s="28"/>
    </row>
    <row r="56" spans="1:20" x14ac:dyDescent="0.2">
      <c r="A56" s="25">
        <v>49</v>
      </c>
      <c r="B56" s="38" t="s">
        <v>127</v>
      </c>
      <c r="C56" s="26" t="s">
        <v>8</v>
      </c>
      <c r="D56" s="36">
        <v>1</v>
      </c>
      <c r="E56" s="34">
        <v>20</v>
      </c>
      <c r="F56" s="21" t="s">
        <v>250</v>
      </c>
      <c r="G56" s="21" t="s">
        <v>250</v>
      </c>
      <c r="H56" s="27" t="s">
        <v>250</v>
      </c>
      <c r="I56" s="37" t="s">
        <v>250</v>
      </c>
      <c r="J56" s="22">
        <v>500</v>
      </c>
      <c r="K56" s="22">
        <f t="shared" si="10"/>
        <v>500</v>
      </c>
      <c r="L56" s="22">
        <v>416.66666666666669</v>
      </c>
      <c r="M56" s="22">
        <f t="shared" si="11"/>
        <v>416.66666666666669</v>
      </c>
      <c r="N56" s="22">
        <v>500</v>
      </c>
      <c r="O56" s="22">
        <f t="shared" si="12"/>
        <v>500</v>
      </c>
      <c r="P56" s="22">
        <f t="shared" si="8"/>
        <v>416.66666666666669</v>
      </c>
      <c r="Q56" s="22">
        <f t="shared" si="9"/>
        <v>416.66666666666669</v>
      </c>
      <c r="S56" s="28"/>
      <c r="T56" s="28"/>
    </row>
    <row r="57" spans="1:20" ht="25.5" x14ac:dyDescent="0.2">
      <c r="A57" s="25">
        <v>50</v>
      </c>
      <c r="B57" s="38" t="s">
        <v>44</v>
      </c>
      <c r="C57" s="26" t="s">
        <v>8</v>
      </c>
      <c r="D57" s="36">
        <v>1</v>
      </c>
      <c r="E57" s="34">
        <v>20</v>
      </c>
      <c r="F57" s="21" t="s">
        <v>250</v>
      </c>
      <c r="G57" s="21" t="s">
        <v>250</v>
      </c>
      <c r="H57" s="27" t="s">
        <v>250</v>
      </c>
      <c r="I57" s="37" t="s">
        <v>250</v>
      </c>
      <c r="J57" s="22">
        <v>53</v>
      </c>
      <c r="K57" s="22">
        <f t="shared" si="10"/>
        <v>53</v>
      </c>
      <c r="L57" s="22">
        <v>45.833333333333336</v>
      </c>
      <c r="M57" s="22">
        <f t="shared" si="11"/>
        <v>45.833333333333336</v>
      </c>
      <c r="N57" s="22">
        <v>52</v>
      </c>
      <c r="O57" s="22">
        <f t="shared" si="12"/>
        <v>52</v>
      </c>
      <c r="P57" s="22">
        <f t="shared" si="8"/>
        <v>45.833333333333336</v>
      </c>
      <c r="Q57" s="22">
        <f t="shared" si="9"/>
        <v>45.833333333333336</v>
      </c>
      <c r="S57" s="28"/>
      <c r="T57" s="28"/>
    </row>
    <row r="58" spans="1:20" ht="25.5" x14ac:dyDescent="0.2">
      <c r="A58" s="25">
        <v>51</v>
      </c>
      <c r="B58" s="38" t="s">
        <v>128</v>
      </c>
      <c r="C58" s="26" t="s">
        <v>8</v>
      </c>
      <c r="D58" s="36">
        <v>1</v>
      </c>
      <c r="E58" s="34">
        <v>20</v>
      </c>
      <c r="F58" s="21" t="s">
        <v>250</v>
      </c>
      <c r="G58" s="21" t="s">
        <v>250</v>
      </c>
      <c r="H58" s="27" t="s">
        <v>250</v>
      </c>
      <c r="I58" s="37" t="s">
        <v>250</v>
      </c>
      <c r="J58" s="22">
        <v>702</v>
      </c>
      <c r="K58" s="22">
        <f t="shared" si="10"/>
        <v>702</v>
      </c>
      <c r="L58" s="22">
        <v>600</v>
      </c>
      <c r="M58" s="22">
        <f t="shared" si="11"/>
        <v>600</v>
      </c>
      <c r="N58" s="22">
        <v>690</v>
      </c>
      <c r="O58" s="22">
        <f t="shared" si="12"/>
        <v>690</v>
      </c>
      <c r="P58" s="22">
        <f t="shared" si="8"/>
        <v>600</v>
      </c>
      <c r="Q58" s="22">
        <f t="shared" si="9"/>
        <v>600</v>
      </c>
      <c r="S58" s="28"/>
      <c r="T58" s="28"/>
    </row>
    <row r="59" spans="1:20" x14ac:dyDescent="0.2">
      <c r="A59" s="25">
        <v>52</v>
      </c>
      <c r="B59" s="38" t="s">
        <v>45</v>
      </c>
      <c r="C59" s="26" t="s">
        <v>8</v>
      </c>
      <c r="D59" s="36">
        <v>1</v>
      </c>
      <c r="E59" s="34">
        <v>20</v>
      </c>
      <c r="F59" s="21" t="s">
        <v>250</v>
      </c>
      <c r="G59" s="21" t="s">
        <v>250</v>
      </c>
      <c r="H59" s="27" t="s">
        <v>250</v>
      </c>
      <c r="I59" s="37" t="s">
        <v>250</v>
      </c>
      <c r="J59" s="22">
        <v>80</v>
      </c>
      <c r="K59" s="22">
        <f t="shared" si="10"/>
        <v>80</v>
      </c>
      <c r="L59" s="22">
        <v>68.333333333333343</v>
      </c>
      <c r="M59" s="22">
        <f t="shared" si="11"/>
        <v>68.333333333333343</v>
      </c>
      <c r="N59" s="22">
        <v>78</v>
      </c>
      <c r="O59" s="22">
        <f t="shared" si="12"/>
        <v>78</v>
      </c>
      <c r="P59" s="22">
        <f t="shared" si="8"/>
        <v>68.333333333333343</v>
      </c>
      <c r="Q59" s="22">
        <f t="shared" si="9"/>
        <v>68.333333333333343</v>
      </c>
      <c r="S59" s="28"/>
      <c r="T59" s="28"/>
    </row>
    <row r="60" spans="1:20" x14ac:dyDescent="0.2">
      <c r="A60" s="25">
        <v>53</v>
      </c>
      <c r="B60" s="38" t="s">
        <v>129</v>
      </c>
      <c r="C60" s="26" t="s">
        <v>8</v>
      </c>
      <c r="D60" s="36">
        <v>1</v>
      </c>
      <c r="E60" s="34">
        <v>20</v>
      </c>
      <c r="F60" s="21" t="s">
        <v>250</v>
      </c>
      <c r="G60" s="21" t="s">
        <v>250</v>
      </c>
      <c r="H60" s="27" t="s">
        <v>250</v>
      </c>
      <c r="I60" s="37" t="s">
        <v>250</v>
      </c>
      <c r="J60" s="22">
        <v>80</v>
      </c>
      <c r="K60" s="22">
        <f t="shared" si="10"/>
        <v>80</v>
      </c>
      <c r="L60" s="22">
        <v>68.333333333333343</v>
      </c>
      <c r="M60" s="22">
        <f t="shared" si="11"/>
        <v>68.333333333333343</v>
      </c>
      <c r="N60" s="22">
        <v>78</v>
      </c>
      <c r="O60" s="22">
        <f t="shared" si="12"/>
        <v>78</v>
      </c>
      <c r="P60" s="22">
        <f t="shared" ref="P60:P146" si="13">MIN(J60,L60,N60)</f>
        <v>68.333333333333343</v>
      </c>
      <c r="Q60" s="22">
        <f t="shared" ref="Q60:Q146" si="14">MIN(K60,M60,O60)</f>
        <v>68.333333333333343</v>
      </c>
      <c r="S60" s="28"/>
      <c r="T60" s="28"/>
    </row>
    <row r="61" spans="1:20" x14ac:dyDescent="0.2">
      <c r="A61" s="25">
        <v>54</v>
      </c>
      <c r="B61" s="38" t="s">
        <v>130</v>
      </c>
      <c r="C61" s="26" t="s">
        <v>8</v>
      </c>
      <c r="D61" s="36">
        <v>1</v>
      </c>
      <c r="E61" s="34">
        <v>20</v>
      </c>
      <c r="F61" s="21" t="s">
        <v>250</v>
      </c>
      <c r="G61" s="21" t="s">
        <v>250</v>
      </c>
      <c r="H61" s="27" t="s">
        <v>250</v>
      </c>
      <c r="I61" s="37" t="s">
        <v>250</v>
      </c>
      <c r="J61" s="22">
        <v>64</v>
      </c>
      <c r="K61" s="22">
        <f t="shared" si="10"/>
        <v>64</v>
      </c>
      <c r="L61" s="22">
        <v>54.166666666666671</v>
      </c>
      <c r="M61" s="22">
        <f t="shared" si="11"/>
        <v>54.166666666666671</v>
      </c>
      <c r="N61" s="22">
        <v>63</v>
      </c>
      <c r="O61" s="22">
        <f t="shared" si="12"/>
        <v>63</v>
      </c>
      <c r="P61" s="22">
        <f t="shared" si="13"/>
        <v>54.166666666666671</v>
      </c>
      <c r="Q61" s="22">
        <f t="shared" si="14"/>
        <v>54.166666666666671</v>
      </c>
      <c r="S61" s="28"/>
      <c r="T61" s="28"/>
    </row>
    <row r="62" spans="1:20" x14ac:dyDescent="0.2">
      <c r="A62" s="25">
        <v>55</v>
      </c>
      <c r="B62" s="38" t="s">
        <v>131</v>
      </c>
      <c r="C62" s="26" t="s">
        <v>8</v>
      </c>
      <c r="D62" s="36">
        <v>1</v>
      </c>
      <c r="E62" s="34">
        <v>20</v>
      </c>
      <c r="F62" s="21" t="s">
        <v>250</v>
      </c>
      <c r="G62" s="21" t="s">
        <v>250</v>
      </c>
      <c r="H62" s="27" t="s">
        <v>250</v>
      </c>
      <c r="I62" s="37" t="s">
        <v>250</v>
      </c>
      <c r="J62" s="22">
        <v>80</v>
      </c>
      <c r="K62" s="22">
        <f t="shared" si="10"/>
        <v>80</v>
      </c>
      <c r="L62" s="22">
        <v>67.708333333333343</v>
      </c>
      <c r="M62" s="22">
        <f t="shared" si="11"/>
        <v>67.708333333333343</v>
      </c>
      <c r="N62" s="22">
        <v>78</v>
      </c>
      <c r="O62" s="22">
        <f t="shared" si="12"/>
        <v>78</v>
      </c>
      <c r="P62" s="22">
        <f t="shared" si="13"/>
        <v>67.708333333333343</v>
      </c>
      <c r="Q62" s="22">
        <f t="shared" si="14"/>
        <v>67.708333333333343</v>
      </c>
      <c r="S62" s="28"/>
      <c r="T62" s="28"/>
    </row>
    <row r="63" spans="1:20" ht="25.5" x14ac:dyDescent="0.2">
      <c r="A63" s="25">
        <v>56</v>
      </c>
      <c r="B63" s="38" t="s">
        <v>132</v>
      </c>
      <c r="C63" s="26" t="s">
        <v>8</v>
      </c>
      <c r="D63" s="36">
        <v>1</v>
      </c>
      <c r="E63" s="34">
        <v>20</v>
      </c>
      <c r="F63" s="21" t="s">
        <v>250</v>
      </c>
      <c r="G63" s="21" t="s">
        <v>250</v>
      </c>
      <c r="H63" s="27" t="s">
        <v>250</v>
      </c>
      <c r="I63" s="37" t="s">
        <v>250</v>
      </c>
      <c r="J63" s="22">
        <v>31755</v>
      </c>
      <c r="K63" s="22">
        <f t="shared" si="10"/>
        <v>31755</v>
      </c>
      <c r="L63" s="22">
        <v>26462.5</v>
      </c>
      <c r="M63" s="22">
        <f t="shared" si="11"/>
        <v>26462.5</v>
      </c>
      <c r="N63" s="22">
        <v>31755</v>
      </c>
      <c r="O63" s="22">
        <f t="shared" si="12"/>
        <v>31755</v>
      </c>
      <c r="P63" s="22">
        <f t="shared" si="13"/>
        <v>26462.5</v>
      </c>
      <c r="Q63" s="22">
        <f t="shared" si="14"/>
        <v>26462.5</v>
      </c>
      <c r="S63" s="28"/>
      <c r="T63" s="28"/>
    </row>
    <row r="64" spans="1:20" ht="25.5" x14ac:dyDescent="0.2">
      <c r="A64" s="25">
        <v>57</v>
      </c>
      <c r="B64" s="38" t="s">
        <v>46</v>
      </c>
      <c r="C64" s="26" t="s">
        <v>8</v>
      </c>
      <c r="D64" s="36">
        <v>1</v>
      </c>
      <c r="E64" s="34">
        <v>20</v>
      </c>
      <c r="F64" s="21" t="s">
        <v>250</v>
      </c>
      <c r="G64" s="21" t="s">
        <v>250</v>
      </c>
      <c r="H64" s="27" t="s">
        <v>250</v>
      </c>
      <c r="I64" s="37" t="s">
        <v>250</v>
      </c>
      <c r="J64" s="22">
        <v>867</v>
      </c>
      <c r="K64" s="22">
        <f t="shared" si="10"/>
        <v>867</v>
      </c>
      <c r="L64" s="22">
        <v>739.58333333333337</v>
      </c>
      <c r="M64" s="22">
        <f t="shared" si="11"/>
        <v>739.58333333333337</v>
      </c>
      <c r="N64" s="22">
        <v>852</v>
      </c>
      <c r="O64" s="22">
        <f t="shared" si="12"/>
        <v>852</v>
      </c>
      <c r="P64" s="22">
        <f t="shared" si="13"/>
        <v>739.58333333333337</v>
      </c>
      <c r="Q64" s="22">
        <f t="shared" si="14"/>
        <v>739.58333333333337</v>
      </c>
      <c r="S64" s="28"/>
      <c r="T64" s="28"/>
    </row>
    <row r="65" spans="1:20" ht="25.5" x14ac:dyDescent="0.2">
      <c r="A65" s="25">
        <v>58</v>
      </c>
      <c r="B65" s="38" t="s">
        <v>47</v>
      </c>
      <c r="C65" s="26" t="s">
        <v>8</v>
      </c>
      <c r="D65" s="36">
        <v>1</v>
      </c>
      <c r="E65" s="34">
        <v>20</v>
      </c>
      <c r="F65" s="21" t="s">
        <v>250</v>
      </c>
      <c r="G65" s="21" t="s">
        <v>250</v>
      </c>
      <c r="H65" s="27" t="s">
        <v>250</v>
      </c>
      <c r="I65" s="37" t="s">
        <v>250</v>
      </c>
      <c r="J65" s="22">
        <v>44</v>
      </c>
      <c r="K65" s="22">
        <f t="shared" si="10"/>
        <v>44</v>
      </c>
      <c r="L65" s="22">
        <v>37.5</v>
      </c>
      <c r="M65" s="22">
        <f t="shared" si="11"/>
        <v>37.5</v>
      </c>
      <c r="N65" s="22">
        <v>44</v>
      </c>
      <c r="O65" s="22">
        <f t="shared" si="12"/>
        <v>44</v>
      </c>
      <c r="P65" s="22">
        <f t="shared" si="13"/>
        <v>37.5</v>
      </c>
      <c r="Q65" s="22">
        <f t="shared" si="14"/>
        <v>37.5</v>
      </c>
      <c r="S65" s="28"/>
      <c r="T65" s="28"/>
    </row>
    <row r="66" spans="1:20" x14ac:dyDescent="0.2">
      <c r="A66" s="25">
        <v>59</v>
      </c>
      <c r="B66" s="38" t="s">
        <v>48</v>
      </c>
      <c r="C66" s="26" t="s">
        <v>8</v>
      </c>
      <c r="D66" s="36">
        <v>1</v>
      </c>
      <c r="E66" s="34">
        <v>20</v>
      </c>
      <c r="F66" s="21" t="s">
        <v>250</v>
      </c>
      <c r="G66" s="21" t="s">
        <v>250</v>
      </c>
      <c r="H66" s="27" t="s">
        <v>250</v>
      </c>
      <c r="I66" s="37" t="s">
        <v>250</v>
      </c>
      <c r="J66" s="22">
        <v>14</v>
      </c>
      <c r="K66" s="22">
        <f t="shared" ref="K66:K97" si="15">J66*D67</f>
        <v>14</v>
      </c>
      <c r="L66" s="22">
        <v>11.875</v>
      </c>
      <c r="M66" s="22">
        <f t="shared" ref="M66:M97" si="16">L66*D67</f>
        <v>11.875</v>
      </c>
      <c r="N66" s="22">
        <v>14</v>
      </c>
      <c r="O66" s="22">
        <f t="shared" ref="O66:O97" si="17">N66*D67</f>
        <v>14</v>
      </c>
      <c r="P66" s="22">
        <f t="shared" si="13"/>
        <v>11.875</v>
      </c>
      <c r="Q66" s="22">
        <f t="shared" si="14"/>
        <v>11.875</v>
      </c>
      <c r="S66" s="28"/>
      <c r="T66" s="28"/>
    </row>
    <row r="67" spans="1:20" ht="25.5" x14ac:dyDescent="0.2">
      <c r="A67" s="25">
        <v>60</v>
      </c>
      <c r="B67" s="38" t="s">
        <v>49</v>
      </c>
      <c r="C67" s="26" t="s">
        <v>8</v>
      </c>
      <c r="D67" s="36">
        <v>1</v>
      </c>
      <c r="E67" s="34">
        <v>20</v>
      </c>
      <c r="F67" s="21" t="s">
        <v>250</v>
      </c>
      <c r="G67" s="21" t="s">
        <v>250</v>
      </c>
      <c r="H67" s="27" t="s">
        <v>250</v>
      </c>
      <c r="I67" s="37" t="s">
        <v>250</v>
      </c>
      <c r="J67" s="22">
        <v>35</v>
      </c>
      <c r="K67" s="22">
        <f t="shared" si="15"/>
        <v>35</v>
      </c>
      <c r="L67" s="22">
        <v>29.375</v>
      </c>
      <c r="M67" s="22">
        <f t="shared" si="16"/>
        <v>29.375</v>
      </c>
      <c r="N67" s="22">
        <v>34</v>
      </c>
      <c r="O67" s="22">
        <f t="shared" si="17"/>
        <v>34</v>
      </c>
      <c r="P67" s="22">
        <f t="shared" si="13"/>
        <v>29.375</v>
      </c>
      <c r="Q67" s="22">
        <f t="shared" si="14"/>
        <v>29.375</v>
      </c>
      <c r="S67" s="28"/>
      <c r="T67" s="28"/>
    </row>
    <row r="68" spans="1:20" x14ac:dyDescent="0.2">
      <c r="A68" s="25">
        <v>61</v>
      </c>
      <c r="B68" s="38" t="s">
        <v>133</v>
      </c>
      <c r="C68" s="26" t="s">
        <v>15</v>
      </c>
      <c r="D68" s="36">
        <v>1</v>
      </c>
      <c r="E68" s="34">
        <v>20</v>
      </c>
      <c r="F68" s="21" t="s">
        <v>250</v>
      </c>
      <c r="G68" s="21" t="s">
        <v>250</v>
      </c>
      <c r="H68" s="27" t="s">
        <v>250</v>
      </c>
      <c r="I68" s="37" t="s">
        <v>250</v>
      </c>
      <c r="J68" s="22">
        <v>360</v>
      </c>
      <c r="K68" s="22">
        <f t="shared" si="15"/>
        <v>360</v>
      </c>
      <c r="L68" s="22">
        <v>308.33333333333337</v>
      </c>
      <c r="M68" s="22">
        <f t="shared" si="16"/>
        <v>308.33333333333337</v>
      </c>
      <c r="N68" s="22">
        <v>354</v>
      </c>
      <c r="O68" s="22">
        <f t="shared" si="17"/>
        <v>354</v>
      </c>
      <c r="P68" s="22">
        <f t="shared" si="13"/>
        <v>308.33333333333337</v>
      </c>
      <c r="Q68" s="22">
        <f t="shared" si="14"/>
        <v>308.33333333333337</v>
      </c>
      <c r="S68" s="28"/>
      <c r="T68" s="28"/>
    </row>
    <row r="69" spans="1:20" ht="38.25" x14ac:dyDescent="0.2">
      <c r="A69" s="25">
        <v>62</v>
      </c>
      <c r="B69" s="38" t="s">
        <v>134</v>
      </c>
      <c r="C69" s="26" t="s">
        <v>8</v>
      </c>
      <c r="D69" s="36">
        <v>1</v>
      </c>
      <c r="E69" s="34">
        <v>20</v>
      </c>
      <c r="F69" s="21" t="s">
        <v>250</v>
      </c>
      <c r="G69" s="21" t="s">
        <v>250</v>
      </c>
      <c r="H69" s="27" t="s">
        <v>250</v>
      </c>
      <c r="I69" s="37" t="s">
        <v>250</v>
      </c>
      <c r="J69" s="22">
        <v>9643</v>
      </c>
      <c r="K69" s="22">
        <f t="shared" si="15"/>
        <v>9643</v>
      </c>
      <c r="L69" s="22">
        <v>8233.3333333333339</v>
      </c>
      <c r="M69" s="22">
        <f t="shared" si="16"/>
        <v>8233.3333333333339</v>
      </c>
      <c r="N69" s="22">
        <v>9485</v>
      </c>
      <c r="O69" s="22">
        <f t="shared" si="17"/>
        <v>9485</v>
      </c>
      <c r="P69" s="22">
        <f t="shared" si="13"/>
        <v>8233.3333333333339</v>
      </c>
      <c r="Q69" s="22">
        <f t="shared" si="14"/>
        <v>8233.3333333333339</v>
      </c>
      <c r="S69" s="28"/>
      <c r="T69" s="28"/>
    </row>
    <row r="70" spans="1:20" ht="25.5" x14ac:dyDescent="0.2">
      <c r="A70" s="25">
        <v>63</v>
      </c>
      <c r="B70" s="38" t="s">
        <v>135</v>
      </c>
      <c r="C70" s="26" t="s">
        <v>8</v>
      </c>
      <c r="D70" s="36">
        <v>1</v>
      </c>
      <c r="E70" s="34">
        <v>20</v>
      </c>
      <c r="F70" s="21" t="s">
        <v>250</v>
      </c>
      <c r="G70" s="21" t="s">
        <v>250</v>
      </c>
      <c r="H70" s="27" t="s">
        <v>250</v>
      </c>
      <c r="I70" s="37" t="s">
        <v>250</v>
      </c>
      <c r="J70" s="22">
        <v>8172</v>
      </c>
      <c r="K70" s="22">
        <f t="shared" si="15"/>
        <v>8172</v>
      </c>
      <c r="L70" s="22">
        <v>6976.666666666667</v>
      </c>
      <c r="M70" s="22">
        <f t="shared" si="16"/>
        <v>6976.666666666667</v>
      </c>
      <c r="N70" s="22">
        <v>8038</v>
      </c>
      <c r="O70" s="22">
        <f t="shared" si="17"/>
        <v>8038</v>
      </c>
      <c r="P70" s="22">
        <f t="shared" si="13"/>
        <v>6976.666666666667</v>
      </c>
      <c r="Q70" s="22">
        <f t="shared" si="14"/>
        <v>6976.666666666667</v>
      </c>
      <c r="S70" s="28"/>
      <c r="T70" s="28"/>
    </row>
    <row r="71" spans="1:20" ht="25.5" x14ac:dyDescent="0.2">
      <c r="A71" s="25">
        <v>64</v>
      </c>
      <c r="B71" s="38" t="s">
        <v>136</v>
      </c>
      <c r="C71" s="26" t="s">
        <v>8</v>
      </c>
      <c r="D71" s="36">
        <v>1</v>
      </c>
      <c r="E71" s="34">
        <v>20</v>
      </c>
      <c r="F71" s="21" t="s">
        <v>250</v>
      </c>
      <c r="G71" s="21" t="s">
        <v>250</v>
      </c>
      <c r="H71" s="27" t="s">
        <v>250</v>
      </c>
      <c r="I71" s="37" t="s">
        <v>250</v>
      </c>
      <c r="J71" s="22">
        <v>7512</v>
      </c>
      <c r="K71" s="22">
        <f t="shared" si="15"/>
        <v>7512</v>
      </c>
      <c r="L71" s="22">
        <v>6413.3333333333348</v>
      </c>
      <c r="M71" s="22">
        <f t="shared" si="16"/>
        <v>6413.3333333333348</v>
      </c>
      <c r="N71" s="22">
        <v>7389</v>
      </c>
      <c r="O71" s="22">
        <f t="shared" si="17"/>
        <v>7389</v>
      </c>
      <c r="P71" s="22">
        <f t="shared" si="13"/>
        <v>6413.3333333333348</v>
      </c>
      <c r="Q71" s="22">
        <f t="shared" si="14"/>
        <v>6413.3333333333348</v>
      </c>
      <c r="S71" s="28"/>
      <c r="T71" s="28"/>
    </row>
    <row r="72" spans="1:20" ht="38.25" x14ac:dyDescent="0.2">
      <c r="A72" s="25">
        <v>65</v>
      </c>
      <c r="B72" s="38" t="s">
        <v>50</v>
      </c>
      <c r="C72" s="26" t="s">
        <v>15</v>
      </c>
      <c r="D72" s="36">
        <v>1</v>
      </c>
      <c r="E72" s="34">
        <v>20</v>
      </c>
      <c r="F72" s="21" t="s">
        <v>250</v>
      </c>
      <c r="G72" s="21" t="s">
        <v>250</v>
      </c>
      <c r="H72" s="27" t="s">
        <v>250</v>
      </c>
      <c r="I72" s="37" t="s">
        <v>250</v>
      </c>
      <c r="J72" s="22">
        <v>20</v>
      </c>
      <c r="K72" s="22">
        <f t="shared" si="15"/>
        <v>20</v>
      </c>
      <c r="L72" s="22">
        <v>17.5</v>
      </c>
      <c r="M72" s="22">
        <f t="shared" si="16"/>
        <v>17.5</v>
      </c>
      <c r="N72" s="22">
        <v>20</v>
      </c>
      <c r="O72" s="22">
        <f t="shared" si="17"/>
        <v>20</v>
      </c>
      <c r="P72" s="22">
        <f t="shared" si="13"/>
        <v>17.5</v>
      </c>
      <c r="Q72" s="22">
        <f t="shared" si="14"/>
        <v>17.5</v>
      </c>
      <c r="S72" s="28"/>
      <c r="T72" s="28"/>
    </row>
    <row r="73" spans="1:20" x14ac:dyDescent="0.2">
      <c r="A73" s="25">
        <v>66</v>
      </c>
      <c r="B73" s="38" t="s">
        <v>137</v>
      </c>
      <c r="C73" s="26" t="s">
        <v>15</v>
      </c>
      <c r="D73" s="36">
        <v>1</v>
      </c>
      <c r="E73" s="34">
        <v>20</v>
      </c>
      <c r="F73" s="21" t="s">
        <v>250</v>
      </c>
      <c r="G73" s="21" t="s">
        <v>250</v>
      </c>
      <c r="H73" s="27" t="s">
        <v>250</v>
      </c>
      <c r="I73" s="37" t="s">
        <v>250</v>
      </c>
      <c r="J73" s="22">
        <v>17</v>
      </c>
      <c r="K73" s="22">
        <f t="shared" si="15"/>
        <v>17</v>
      </c>
      <c r="L73" s="22">
        <v>13.75</v>
      </c>
      <c r="M73" s="22">
        <f t="shared" si="16"/>
        <v>13.75</v>
      </c>
      <c r="N73" s="22">
        <v>16</v>
      </c>
      <c r="O73" s="22">
        <f t="shared" si="17"/>
        <v>16</v>
      </c>
      <c r="P73" s="22">
        <f t="shared" si="13"/>
        <v>13.75</v>
      </c>
      <c r="Q73" s="22">
        <f t="shared" si="14"/>
        <v>13.75</v>
      </c>
      <c r="S73" s="28"/>
      <c r="T73" s="28"/>
    </row>
    <row r="74" spans="1:20" x14ac:dyDescent="0.2">
      <c r="A74" s="25">
        <v>67</v>
      </c>
      <c r="B74" s="38" t="s">
        <v>138</v>
      </c>
      <c r="C74" s="26" t="s">
        <v>15</v>
      </c>
      <c r="D74" s="36">
        <v>1</v>
      </c>
      <c r="E74" s="34">
        <v>20</v>
      </c>
      <c r="F74" s="21" t="s">
        <v>250</v>
      </c>
      <c r="G74" s="21" t="s">
        <v>250</v>
      </c>
      <c r="H74" s="27" t="s">
        <v>250</v>
      </c>
      <c r="I74" s="37" t="s">
        <v>250</v>
      </c>
      <c r="J74" s="22">
        <v>17</v>
      </c>
      <c r="K74" s="22">
        <f t="shared" si="15"/>
        <v>17</v>
      </c>
      <c r="L74" s="22">
        <v>13.75</v>
      </c>
      <c r="M74" s="22">
        <f t="shared" si="16"/>
        <v>13.75</v>
      </c>
      <c r="N74" s="22">
        <v>16</v>
      </c>
      <c r="O74" s="22">
        <f t="shared" si="17"/>
        <v>16</v>
      </c>
      <c r="P74" s="22">
        <f t="shared" si="13"/>
        <v>13.75</v>
      </c>
      <c r="Q74" s="22">
        <f t="shared" si="14"/>
        <v>13.75</v>
      </c>
      <c r="S74" s="28"/>
      <c r="T74" s="28"/>
    </row>
    <row r="75" spans="1:20" x14ac:dyDescent="0.2">
      <c r="A75" s="25">
        <v>68</v>
      </c>
      <c r="B75" s="38" t="s">
        <v>139</v>
      </c>
      <c r="C75" s="26" t="s">
        <v>8</v>
      </c>
      <c r="D75" s="36">
        <v>1</v>
      </c>
      <c r="E75" s="34">
        <v>20</v>
      </c>
      <c r="F75" s="21" t="s">
        <v>250</v>
      </c>
      <c r="G75" s="21" t="s">
        <v>250</v>
      </c>
      <c r="H75" s="27" t="s">
        <v>250</v>
      </c>
      <c r="I75" s="37" t="s">
        <v>250</v>
      </c>
      <c r="J75" s="22">
        <v>4880</v>
      </c>
      <c r="K75" s="22">
        <f t="shared" si="15"/>
        <v>4880</v>
      </c>
      <c r="L75" s="22">
        <v>4166.666666666667</v>
      </c>
      <c r="M75" s="22">
        <f t="shared" si="16"/>
        <v>4166.666666666667</v>
      </c>
      <c r="N75" s="22">
        <v>4800</v>
      </c>
      <c r="O75" s="22">
        <f t="shared" si="17"/>
        <v>4800</v>
      </c>
      <c r="P75" s="22">
        <f t="shared" si="13"/>
        <v>4166.666666666667</v>
      </c>
      <c r="Q75" s="22">
        <f t="shared" si="14"/>
        <v>4166.666666666667</v>
      </c>
    </row>
    <row r="76" spans="1:20" ht="38.25" x14ac:dyDescent="0.2">
      <c r="A76" s="25">
        <v>69</v>
      </c>
      <c r="B76" s="38" t="s">
        <v>140</v>
      </c>
      <c r="C76" s="26" t="s">
        <v>8</v>
      </c>
      <c r="D76" s="36">
        <v>1</v>
      </c>
      <c r="E76" s="34">
        <v>20</v>
      </c>
      <c r="F76" s="21" t="s">
        <v>250</v>
      </c>
      <c r="G76" s="21" t="s">
        <v>250</v>
      </c>
      <c r="H76" s="27" t="s">
        <v>250</v>
      </c>
      <c r="I76" s="37" t="s">
        <v>250</v>
      </c>
      <c r="J76" s="22">
        <v>8933</v>
      </c>
      <c r="K76" s="22">
        <f t="shared" si="15"/>
        <v>8933</v>
      </c>
      <c r="L76" s="22">
        <v>7626.666666666667</v>
      </c>
      <c r="M76" s="22">
        <f t="shared" si="16"/>
        <v>7626.666666666667</v>
      </c>
      <c r="N76" s="22">
        <v>8786</v>
      </c>
      <c r="O76" s="22">
        <f t="shared" si="17"/>
        <v>8786</v>
      </c>
      <c r="P76" s="22">
        <f t="shared" si="13"/>
        <v>7626.666666666667</v>
      </c>
      <c r="Q76" s="22">
        <f t="shared" si="14"/>
        <v>7626.666666666667</v>
      </c>
    </row>
    <row r="77" spans="1:20" x14ac:dyDescent="0.2">
      <c r="A77" s="25">
        <v>70</v>
      </c>
      <c r="B77" s="38" t="s">
        <v>141</v>
      </c>
      <c r="C77" s="26" t="s">
        <v>15</v>
      </c>
      <c r="D77" s="36">
        <v>1</v>
      </c>
      <c r="E77" s="34">
        <v>20</v>
      </c>
      <c r="F77" s="21" t="s">
        <v>250</v>
      </c>
      <c r="G77" s="21" t="s">
        <v>250</v>
      </c>
      <c r="H77" s="27" t="s">
        <v>250</v>
      </c>
      <c r="I77" s="37" t="s">
        <v>250</v>
      </c>
      <c r="J77" s="22">
        <v>86</v>
      </c>
      <c r="K77" s="22">
        <f t="shared" si="15"/>
        <v>86</v>
      </c>
      <c r="L77" s="22">
        <v>73.333333333333343</v>
      </c>
      <c r="M77" s="22">
        <f t="shared" si="16"/>
        <v>73.333333333333343</v>
      </c>
      <c r="N77" s="22">
        <v>85</v>
      </c>
      <c r="O77" s="22">
        <f t="shared" si="17"/>
        <v>85</v>
      </c>
      <c r="P77" s="22">
        <f t="shared" si="13"/>
        <v>73.333333333333343</v>
      </c>
      <c r="Q77" s="22">
        <f t="shared" si="14"/>
        <v>73.333333333333343</v>
      </c>
    </row>
    <row r="78" spans="1:20" x14ac:dyDescent="0.2">
      <c r="A78" s="25">
        <v>71</v>
      </c>
      <c r="B78" s="38" t="s">
        <v>142</v>
      </c>
      <c r="C78" s="26" t="s">
        <v>15</v>
      </c>
      <c r="D78" s="36">
        <v>1</v>
      </c>
      <c r="E78" s="34">
        <v>20</v>
      </c>
      <c r="F78" s="21" t="s">
        <v>250</v>
      </c>
      <c r="G78" s="21" t="s">
        <v>250</v>
      </c>
      <c r="H78" s="27" t="s">
        <v>250</v>
      </c>
      <c r="I78" s="37" t="s">
        <v>250</v>
      </c>
      <c r="J78" s="22">
        <v>73</v>
      </c>
      <c r="K78" s="22">
        <f t="shared" si="15"/>
        <v>73</v>
      </c>
      <c r="L78" s="22">
        <v>61.666666666666671</v>
      </c>
      <c r="M78" s="22">
        <f t="shared" si="16"/>
        <v>61.666666666666671</v>
      </c>
      <c r="N78" s="22">
        <v>71</v>
      </c>
      <c r="O78" s="22">
        <f t="shared" si="17"/>
        <v>71</v>
      </c>
      <c r="P78" s="22">
        <f t="shared" si="13"/>
        <v>61.666666666666671</v>
      </c>
      <c r="Q78" s="22">
        <f t="shared" si="14"/>
        <v>61.666666666666671</v>
      </c>
    </row>
    <row r="79" spans="1:20" x14ac:dyDescent="0.2">
      <c r="A79" s="25">
        <v>72</v>
      </c>
      <c r="B79" s="38" t="s">
        <v>143</v>
      </c>
      <c r="C79" s="26" t="s">
        <v>15</v>
      </c>
      <c r="D79" s="36">
        <v>1</v>
      </c>
      <c r="E79" s="34">
        <v>20</v>
      </c>
      <c r="F79" s="21" t="s">
        <v>250</v>
      </c>
      <c r="G79" s="21" t="s">
        <v>250</v>
      </c>
      <c r="H79" s="27" t="s">
        <v>250</v>
      </c>
      <c r="I79" s="37" t="s">
        <v>250</v>
      </c>
      <c r="J79" s="22">
        <v>84</v>
      </c>
      <c r="K79" s="22">
        <f t="shared" si="15"/>
        <v>84</v>
      </c>
      <c r="L79" s="22">
        <v>71.666666666666671</v>
      </c>
      <c r="M79" s="22">
        <f t="shared" si="16"/>
        <v>71.666666666666671</v>
      </c>
      <c r="N79" s="22">
        <v>83</v>
      </c>
      <c r="O79" s="22">
        <f t="shared" si="17"/>
        <v>83</v>
      </c>
      <c r="P79" s="22">
        <f t="shared" si="13"/>
        <v>71.666666666666671</v>
      </c>
      <c r="Q79" s="22">
        <f t="shared" si="14"/>
        <v>71.666666666666671</v>
      </c>
    </row>
    <row r="80" spans="1:20" x14ac:dyDescent="0.2">
      <c r="A80" s="25">
        <v>73</v>
      </c>
      <c r="B80" s="38" t="s">
        <v>144</v>
      </c>
      <c r="C80" s="26" t="s">
        <v>15</v>
      </c>
      <c r="D80" s="36">
        <v>1</v>
      </c>
      <c r="E80" s="34">
        <v>20</v>
      </c>
      <c r="F80" s="21" t="s">
        <v>250</v>
      </c>
      <c r="G80" s="21" t="s">
        <v>250</v>
      </c>
      <c r="H80" s="27" t="s">
        <v>250</v>
      </c>
      <c r="I80" s="37" t="s">
        <v>250</v>
      </c>
      <c r="J80" s="22">
        <v>27</v>
      </c>
      <c r="K80" s="22">
        <f t="shared" si="15"/>
        <v>27</v>
      </c>
      <c r="L80" s="22">
        <v>22.916666666666668</v>
      </c>
      <c r="M80" s="22">
        <f t="shared" si="16"/>
        <v>22.916666666666668</v>
      </c>
      <c r="N80" s="22">
        <v>27</v>
      </c>
      <c r="O80" s="22">
        <f t="shared" si="17"/>
        <v>27</v>
      </c>
      <c r="P80" s="22">
        <f t="shared" si="13"/>
        <v>22.916666666666668</v>
      </c>
      <c r="Q80" s="22">
        <f t="shared" si="14"/>
        <v>22.916666666666668</v>
      </c>
    </row>
    <row r="81" spans="1:17" x14ac:dyDescent="0.2">
      <c r="A81" s="25">
        <v>74</v>
      </c>
      <c r="B81" s="38" t="s">
        <v>145</v>
      </c>
      <c r="C81" s="26" t="s">
        <v>15</v>
      </c>
      <c r="D81" s="36">
        <v>1</v>
      </c>
      <c r="E81" s="34">
        <v>20</v>
      </c>
      <c r="F81" s="21" t="s">
        <v>250</v>
      </c>
      <c r="G81" s="21" t="s">
        <v>250</v>
      </c>
      <c r="H81" s="27" t="s">
        <v>250</v>
      </c>
      <c r="I81" s="37" t="s">
        <v>250</v>
      </c>
      <c r="J81" s="22">
        <v>31</v>
      </c>
      <c r="K81" s="22">
        <f t="shared" si="15"/>
        <v>31</v>
      </c>
      <c r="L81" s="22">
        <v>26.25</v>
      </c>
      <c r="M81" s="22">
        <f t="shared" si="16"/>
        <v>26.25</v>
      </c>
      <c r="N81" s="22">
        <v>31</v>
      </c>
      <c r="O81" s="22">
        <f t="shared" si="17"/>
        <v>31</v>
      </c>
      <c r="P81" s="22">
        <f t="shared" si="13"/>
        <v>26.25</v>
      </c>
      <c r="Q81" s="22">
        <f t="shared" si="14"/>
        <v>26.25</v>
      </c>
    </row>
    <row r="82" spans="1:17" ht="25.5" x14ac:dyDescent="0.2">
      <c r="A82" s="25">
        <v>75</v>
      </c>
      <c r="B82" s="38" t="s">
        <v>51</v>
      </c>
      <c r="C82" s="26" t="s">
        <v>8</v>
      </c>
      <c r="D82" s="36">
        <v>1</v>
      </c>
      <c r="E82" s="34">
        <v>20</v>
      </c>
      <c r="F82" s="21" t="s">
        <v>250</v>
      </c>
      <c r="G82" s="21" t="s">
        <v>250</v>
      </c>
      <c r="H82" s="27" t="s">
        <v>250</v>
      </c>
      <c r="I82" s="37" t="s">
        <v>250</v>
      </c>
      <c r="J82" s="22">
        <v>5100</v>
      </c>
      <c r="K82" s="22">
        <f t="shared" si="15"/>
        <v>5100</v>
      </c>
      <c r="L82" s="22">
        <v>4354.166666666667</v>
      </c>
      <c r="M82" s="22">
        <f t="shared" si="16"/>
        <v>4354.166666666667</v>
      </c>
      <c r="N82" s="22">
        <v>5016</v>
      </c>
      <c r="O82" s="22">
        <f t="shared" si="17"/>
        <v>5016</v>
      </c>
      <c r="P82" s="22">
        <f t="shared" si="13"/>
        <v>4354.166666666667</v>
      </c>
      <c r="Q82" s="22">
        <f t="shared" si="14"/>
        <v>4354.166666666667</v>
      </c>
    </row>
    <row r="83" spans="1:17" ht="25.5" x14ac:dyDescent="0.2">
      <c r="A83" s="25">
        <v>76</v>
      </c>
      <c r="B83" s="38" t="s">
        <v>52</v>
      </c>
      <c r="C83" s="26" t="s">
        <v>8</v>
      </c>
      <c r="D83" s="36">
        <v>1</v>
      </c>
      <c r="E83" s="34">
        <v>20</v>
      </c>
      <c r="F83" s="21" t="s">
        <v>250</v>
      </c>
      <c r="G83" s="21" t="s">
        <v>250</v>
      </c>
      <c r="H83" s="27" t="s">
        <v>250</v>
      </c>
      <c r="I83" s="37" t="s">
        <v>250</v>
      </c>
      <c r="J83" s="22">
        <v>7457</v>
      </c>
      <c r="K83" s="22">
        <f t="shared" si="15"/>
        <v>7457</v>
      </c>
      <c r="L83" s="22">
        <v>6366.666666666667</v>
      </c>
      <c r="M83" s="22">
        <f t="shared" si="16"/>
        <v>6366.666666666667</v>
      </c>
      <c r="N83" s="22">
        <v>7335</v>
      </c>
      <c r="O83" s="22">
        <f t="shared" si="17"/>
        <v>7335</v>
      </c>
      <c r="P83" s="22">
        <f t="shared" si="13"/>
        <v>6366.666666666667</v>
      </c>
      <c r="Q83" s="22">
        <f t="shared" si="14"/>
        <v>6366.666666666667</v>
      </c>
    </row>
    <row r="84" spans="1:17" ht="25.5" x14ac:dyDescent="0.2">
      <c r="A84" s="25">
        <v>77</v>
      </c>
      <c r="B84" s="38" t="s">
        <v>146</v>
      </c>
      <c r="C84" s="26" t="s">
        <v>8</v>
      </c>
      <c r="D84" s="36">
        <v>1</v>
      </c>
      <c r="E84" s="34">
        <v>20</v>
      </c>
      <c r="F84" s="21" t="s">
        <v>250</v>
      </c>
      <c r="G84" s="21" t="s">
        <v>250</v>
      </c>
      <c r="H84" s="27" t="s">
        <v>250</v>
      </c>
      <c r="I84" s="37" t="s">
        <v>250</v>
      </c>
      <c r="J84" s="22">
        <v>3194</v>
      </c>
      <c r="K84" s="22">
        <f t="shared" si="15"/>
        <v>3194</v>
      </c>
      <c r="L84" s="22">
        <v>2727.0833333333335</v>
      </c>
      <c r="M84" s="22">
        <f t="shared" si="16"/>
        <v>2727.0833333333335</v>
      </c>
      <c r="N84" s="22">
        <v>3142</v>
      </c>
      <c r="O84" s="22">
        <f t="shared" si="17"/>
        <v>3142</v>
      </c>
      <c r="P84" s="22">
        <f t="shared" si="13"/>
        <v>2727.0833333333335</v>
      </c>
      <c r="Q84" s="22">
        <f t="shared" si="14"/>
        <v>2727.0833333333335</v>
      </c>
    </row>
    <row r="85" spans="1:17" x14ac:dyDescent="0.2">
      <c r="A85" s="25">
        <v>78</v>
      </c>
      <c r="B85" s="38" t="s">
        <v>53</v>
      </c>
      <c r="C85" s="26" t="s">
        <v>8</v>
      </c>
      <c r="D85" s="36">
        <v>1</v>
      </c>
      <c r="E85" s="34">
        <v>20</v>
      </c>
      <c r="F85" s="21" t="s">
        <v>250</v>
      </c>
      <c r="G85" s="21" t="s">
        <v>250</v>
      </c>
      <c r="H85" s="27" t="s">
        <v>250</v>
      </c>
      <c r="I85" s="37" t="s">
        <v>250</v>
      </c>
      <c r="J85" s="22">
        <v>45</v>
      </c>
      <c r="K85" s="22">
        <f t="shared" si="15"/>
        <v>45</v>
      </c>
      <c r="L85" s="22">
        <v>37.666666666666671</v>
      </c>
      <c r="M85" s="22">
        <f t="shared" si="16"/>
        <v>37.666666666666671</v>
      </c>
      <c r="N85" s="22">
        <v>44</v>
      </c>
      <c r="O85" s="22">
        <f t="shared" si="17"/>
        <v>44</v>
      </c>
      <c r="P85" s="22">
        <f t="shared" si="13"/>
        <v>37.666666666666671</v>
      </c>
      <c r="Q85" s="22">
        <f t="shared" si="14"/>
        <v>37.666666666666671</v>
      </c>
    </row>
    <row r="86" spans="1:17" x14ac:dyDescent="0.2">
      <c r="A86" s="25">
        <v>79</v>
      </c>
      <c r="B86" s="38" t="s">
        <v>147</v>
      </c>
      <c r="C86" s="26" t="s">
        <v>8</v>
      </c>
      <c r="D86" s="36">
        <v>1</v>
      </c>
      <c r="E86" s="34">
        <v>20</v>
      </c>
      <c r="F86" s="21" t="s">
        <v>250</v>
      </c>
      <c r="G86" s="21" t="s">
        <v>250</v>
      </c>
      <c r="H86" s="27" t="s">
        <v>250</v>
      </c>
      <c r="I86" s="37" t="s">
        <v>250</v>
      </c>
      <c r="J86" s="22">
        <v>14640</v>
      </c>
      <c r="K86" s="22">
        <f t="shared" si="15"/>
        <v>14640</v>
      </c>
      <c r="L86" s="22">
        <v>12500</v>
      </c>
      <c r="M86" s="22">
        <f t="shared" si="16"/>
        <v>12500</v>
      </c>
      <c r="N86" s="22">
        <v>14400</v>
      </c>
      <c r="O86" s="22">
        <f t="shared" si="17"/>
        <v>14400</v>
      </c>
      <c r="P86" s="22">
        <f t="shared" si="13"/>
        <v>12500</v>
      </c>
      <c r="Q86" s="22">
        <f t="shared" si="14"/>
        <v>12500</v>
      </c>
    </row>
    <row r="87" spans="1:17" x14ac:dyDescent="0.2">
      <c r="A87" s="25">
        <v>80</v>
      </c>
      <c r="B87" s="38" t="s">
        <v>148</v>
      </c>
      <c r="C87" s="26" t="s">
        <v>8</v>
      </c>
      <c r="D87" s="36">
        <v>1</v>
      </c>
      <c r="E87" s="34">
        <v>20</v>
      </c>
      <c r="F87" s="21" t="s">
        <v>250</v>
      </c>
      <c r="G87" s="21" t="s">
        <v>250</v>
      </c>
      <c r="H87" s="27" t="s">
        <v>250</v>
      </c>
      <c r="I87" s="37" t="s">
        <v>250</v>
      </c>
      <c r="J87" s="22">
        <v>90768</v>
      </c>
      <c r="K87" s="22">
        <f t="shared" si="15"/>
        <v>90768</v>
      </c>
      <c r="L87" s="22">
        <v>77500</v>
      </c>
      <c r="M87" s="22">
        <f t="shared" si="16"/>
        <v>77500</v>
      </c>
      <c r="N87" s="22">
        <v>89280</v>
      </c>
      <c r="O87" s="22">
        <f t="shared" si="17"/>
        <v>89280</v>
      </c>
      <c r="P87" s="22">
        <f t="shared" si="13"/>
        <v>77500</v>
      </c>
      <c r="Q87" s="22">
        <f t="shared" si="14"/>
        <v>77500</v>
      </c>
    </row>
    <row r="88" spans="1:17" x14ac:dyDescent="0.2">
      <c r="A88" s="25">
        <v>81</v>
      </c>
      <c r="B88" s="38" t="s">
        <v>149</v>
      </c>
      <c r="C88" s="26" t="s">
        <v>8</v>
      </c>
      <c r="D88" s="36">
        <v>1</v>
      </c>
      <c r="E88" s="34">
        <v>20</v>
      </c>
      <c r="F88" s="21" t="s">
        <v>250</v>
      </c>
      <c r="G88" s="21" t="s">
        <v>250</v>
      </c>
      <c r="H88" s="27" t="s">
        <v>250</v>
      </c>
      <c r="I88" s="37" t="s">
        <v>250</v>
      </c>
      <c r="J88" s="22">
        <v>9760</v>
      </c>
      <c r="K88" s="22">
        <f t="shared" si="15"/>
        <v>9760</v>
      </c>
      <c r="L88" s="22">
        <v>8333.3333333333339</v>
      </c>
      <c r="M88" s="22">
        <f t="shared" si="16"/>
        <v>8333.3333333333339</v>
      </c>
      <c r="N88" s="22">
        <v>9600</v>
      </c>
      <c r="O88" s="22">
        <f t="shared" si="17"/>
        <v>9600</v>
      </c>
      <c r="P88" s="22">
        <f t="shared" si="13"/>
        <v>8333.3333333333339</v>
      </c>
      <c r="Q88" s="22">
        <f t="shared" si="14"/>
        <v>8333.3333333333339</v>
      </c>
    </row>
    <row r="89" spans="1:17" ht="25.5" x14ac:dyDescent="0.2">
      <c r="A89" s="25">
        <v>82</v>
      </c>
      <c r="B89" s="38" t="s">
        <v>150</v>
      </c>
      <c r="C89" s="26" t="s">
        <v>8</v>
      </c>
      <c r="D89" s="36">
        <v>1</v>
      </c>
      <c r="E89" s="34">
        <v>20</v>
      </c>
      <c r="F89" s="21" t="s">
        <v>250</v>
      </c>
      <c r="G89" s="21" t="s">
        <v>250</v>
      </c>
      <c r="H89" s="27" t="s">
        <v>250</v>
      </c>
      <c r="I89" s="37" t="s">
        <v>250</v>
      </c>
      <c r="J89" s="22">
        <v>135</v>
      </c>
      <c r="K89" s="22">
        <f t="shared" si="15"/>
        <v>135</v>
      </c>
      <c r="L89" s="22">
        <v>114.58333333333334</v>
      </c>
      <c r="M89" s="22">
        <f t="shared" si="16"/>
        <v>114.58333333333334</v>
      </c>
      <c r="N89" s="22">
        <v>132</v>
      </c>
      <c r="O89" s="22">
        <f t="shared" si="17"/>
        <v>132</v>
      </c>
      <c r="P89" s="22">
        <f t="shared" si="13"/>
        <v>114.58333333333334</v>
      </c>
      <c r="Q89" s="22">
        <f t="shared" si="14"/>
        <v>114.58333333333334</v>
      </c>
    </row>
    <row r="90" spans="1:17" x14ac:dyDescent="0.2">
      <c r="A90" s="25">
        <v>83</v>
      </c>
      <c r="B90" s="38" t="s">
        <v>151</v>
      </c>
      <c r="C90" s="26" t="s">
        <v>8</v>
      </c>
      <c r="D90" s="36">
        <v>1</v>
      </c>
      <c r="E90" s="34">
        <v>20</v>
      </c>
      <c r="F90" s="21" t="s">
        <v>250</v>
      </c>
      <c r="G90" s="21" t="s">
        <v>250</v>
      </c>
      <c r="H90" s="27" t="s">
        <v>250</v>
      </c>
      <c r="I90" s="37" t="s">
        <v>250</v>
      </c>
      <c r="J90" s="22">
        <v>95746</v>
      </c>
      <c r="K90" s="22">
        <f t="shared" si="15"/>
        <v>95746</v>
      </c>
      <c r="L90" s="22">
        <v>81750</v>
      </c>
      <c r="M90" s="22">
        <f t="shared" si="16"/>
        <v>81750</v>
      </c>
      <c r="N90" s="22">
        <v>94176</v>
      </c>
      <c r="O90" s="22">
        <f t="shared" si="17"/>
        <v>94176</v>
      </c>
      <c r="P90" s="22">
        <f t="shared" si="13"/>
        <v>81750</v>
      </c>
      <c r="Q90" s="22">
        <f t="shared" si="14"/>
        <v>81750</v>
      </c>
    </row>
    <row r="91" spans="1:17" ht="25.5" x14ac:dyDescent="0.2">
      <c r="A91" s="25">
        <v>84</v>
      </c>
      <c r="B91" s="38" t="s">
        <v>54</v>
      </c>
      <c r="C91" s="26" t="s">
        <v>8</v>
      </c>
      <c r="D91" s="36">
        <v>1</v>
      </c>
      <c r="E91" s="34">
        <v>20</v>
      </c>
      <c r="F91" s="21" t="s">
        <v>250</v>
      </c>
      <c r="G91" s="21" t="s">
        <v>250</v>
      </c>
      <c r="H91" s="27" t="s">
        <v>250</v>
      </c>
      <c r="I91" s="37" t="s">
        <v>250</v>
      </c>
      <c r="J91" s="22">
        <v>2182</v>
      </c>
      <c r="K91" s="22">
        <f t="shared" si="15"/>
        <v>2182</v>
      </c>
      <c r="L91" s="22">
        <v>1862.8333333333335</v>
      </c>
      <c r="M91" s="22">
        <f t="shared" si="16"/>
        <v>1862.8333333333335</v>
      </c>
      <c r="N91" s="22">
        <v>2146</v>
      </c>
      <c r="O91" s="22">
        <f t="shared" si="17"/>
        <v>2146</v>
      </c>
      <c r="P91" s="22">
        <f t="shared" si="13"/>
        <v>1862.8333333333335</v>
      </c>
      <c r="Q91" s="22">
        <f t="shared" si="14"/>
        <v>1862.8333333333335</v>
      </c>
    </row>
    <row r="92" spans="1:17" ht="38.25" x14ac:dyDescent="0.2">
      <c r="A92" s="25">
        <v>85</v>
      </c>
      <c r="B92" s="38" t="s">
        <v>152</v>
      </c>
      <c r="C92" s="26" t="s">
        <v>8</v>
      </c>
      <c r="D92" s="36">
        <v>1</v>
      </c>
      <c r="E92" s="34">
        <v>20</v>
      </c>
      <c r="F92" s="21" t="s">
        <v>250</v>
      </c>
      <c r="G92" s="21" t="s">
        <v>250</v>
      </c>
      <c r="H92" s="27" t="s">
        <v>250</v>
      </c>
      <c r="I92" s="37" t="s">
        <v>250</v>
      </c>
      <c r="J92" s="22">
        <v>34014</v>
      </c>
      <c r="K92" s="22">
        <f t="shared" si="15"/>
        <v>34014</v>
      </c>
      <c r="L92" s="22">
        <v>29041.666666666668</v>
      </c>
      <c r="M92" s="22">
        <f t="shared" si="16"/>
        <v>29041.666666666668</v>
      </c>
      <c r="N92" s="22">
        <v>33456</v>
      </c>
      <c r="O92" s="22">
        <f t="shared" si="17"/>
        <v>33456</v>
      </c>
      <c r="P92" s="22">
        <f t="shared" si="13"/>
        <v>29041.666666666668</v>
      </c>
      <c r="Q92" s="22">
        <f t="shared" si="14"/>
        <v>29041.666666666668</v>
      </c>
    </row>
    <row r="93" spans="1:17" x14ac:dyDescent="0.2">
      <c r="A93" s="25">
        <v>86</v>
      </c>
      <c r="B93" s="38" t="s">
        <v>153</v>
      </c>
      <c r="C93" s="26" t="s">
        <v>8</v>
      </c>
      <c r="D93" s="36">
        <v>1</v>
      </c>
      <c r="E93" s="34">
        <v>20</v>
      </c>
      <c r="F93" s="21" t="s">
        <v>250</v>
      </c>
      <c r="G93" s="21" t="s">
        <v>250</v>
      </c>
      <c r="H93" s="27" t="s">
        <v>250</v>
      </c>
      <c r="I93" s="37" t="s">
        <v>250</v>
      </c>
      <c r="J93" s="22">
        <v>2977</v>
      </c>
      <c r="K93" s="22">
        <f t="shared" si="15"/>
        <v>2977</v>
      </c>
      <c r="L93" s="22">
        <v>2541.666666666667</v>
      </c>
      <c r="M93" s="22">
        <f t="shared" si="16"/>
        <v>2541.666666666667</v>
      </c>
      <c r="N93" s="22">
        <v>2928</v>
      </c>
      <c r="O93" s="22">
        <f t="shared" si="17"/>
        <v>2928</v>
      </c>
      <c r="P93" s="22">
        <f t="shared" si="13"/>
        <v>2541.666666666667</v>
      </c>
      <c r="Q93" s="22">
        <f t="shared" si="14"/>
        <v>2541.666666666667</v>
      </c>
    </row>
    <row r="94" spans="1:17" x14ac:dyDescent="0.2">
      <c r="A94" s="25">
        <v>87</v>
      </c>
      <c r="B94" s="38" t="s">
        <v>154</v>
      </c>
      <c r="C94" s="26" t="s">
        <v>8</v>
      </c>
      <c r="D94" s="36">
        <v>1</v>
      </c>
      <c r="E94" s="34">
        <v>20</v>
      </c>
      <c r="F94" s="21" t="s">
        <v>250</v>
      </c>
      <c r="G94" s="21" t="s">
        <v>250</v>
      </c>
      <c r="H94" s="27" t="s">
        <v>250</v>
      </c>
      <c r="I94" s="37" t="s">
        <v>250</v>
      </c>
      <c r="J94" s="22">
        <v>196</v>
      </c>
      <c r="K94" s="22">
        <f t="shared" si="15"/>
        <v>196</v>
      </c>
      <c r="L94" s="22">
        <v>166.66666666666669</v>
      </c>
      <c r="M94" s="22">
        <f t="shared" si="16"/>
        <v>166.66666666666669</v>
      </c>
      <c r="N94" s="22">
        <v>192</v>
      </c>
      <c r="O94" s="22">
        <f t="shared" si="17"/>
        <v>192</v>
      </c>
      <c r="P94" s="22">
        <f t="shared" si="13"/>
        <v>166.66666666666669</v>
      </c>
      <c r="Q94" s="22">
        <f t="shared" si="14"/>
        <v>166.66666666666669</v>
      </c>
    </row>
    <row r="95" spans="1:17" x14ac:dyDescent="0.2">
      <c r="A95" s="25">
        <v>88</v>
      </c>
      <c r="B95" s="38" t="s">
        <v>155</v>
      </c>
      <c r="C95" s="26" t="s">
        <v>8</v>
      </c>
      <c r="D95" s="36">
        <v>1</v>
      </c>
      <c r="E95" s="34">
        <v>20</v>
      </c>
      <c r="F95" s="21" t="s">
        <v>250</v>
      </c>
      <c r="G95" s="21" t="s">
        <v>250</v>
      </c>
      <c r="H95" s="27" t="s">
        <v>250</v>
      </c>
      <c r="I95" s="37" t="s">
        <v>250</v>
      </c>
      <c r="J95" s="22">
        <v>323</v>
      </c>
      <c r="K95" s="22">
        <f t="shared" si="15"/>
        <v>323</v>
      </c>
      <c r="L95" s="22">
        <v>275</v>
      </c>
      <c r="M95" s="22">
        <f t="shared" si="16"/>
        <v>275</v>
      </c>
      <c r="N95" s="22">
        <v>317</v>
      </c>
      <c r="O95" s="22">
        <f t="shared" si="17"/>
        <v>317</v>
      </c>
      <c r="P95" s="22">
        <f t="shared" si="13"/>
        <v>275</v>
      </c>
      <c r="Q95" s="22">
        <f t="shared" si="14"/>
        <v>275</v>
      </c>
    </row>
    <row r="96" spans="1:17" x14ac:dyDescent="0.2">
      <c r="A96" s="25">
        <v>89</v>
      </c>
      <c r="B96" s="38" t="s">
        <v>156</v>
      </c>
      <c r="C96" s="26" t="s">
        <v>8</v>
      </c>
      <c r="D96" s="36">
        <v>1</v>
      </c>
      <c r="E96" s="34">
        <v>20</v>
      </c>
      <c r="F96" s="21" t="s">
        <v>250</v>
      </c>
      <c r="G96" s="21" t="s">
        <v>250</v>
      </c>
      <c r="H96" s="27" t="s">
        <v>250</v>
      </c>
      <c r="I96" s="37" t="s">
        <v>250</v>
      </c>
      <c r="J96" s="22">
        <v>293</v>
      </c>
      <c r="K96" s="22">
        <f t="shared" si="15"/>
        <v>293</v>
      </c>
      <c r="L96" s="22">
        <v>250</v>
      </c>
      <c r="M96" s="22">
        <f t="shared" si="16"/>
        <v>250</v>
      </c>
      <c r="N96" s="22">
        <v>288</v>
      </c>
      <c r="O96" s="22">
        <f t="shared" si="17"/>
        <v>288</v>
      </c>
      <c r="P96" s="22">
        <f t="shared" si="13"/>
        <v>250</v>
      </c>
      <c r="Q96" s="22">
        <f t="shared" si="14"/>
        <v>250</v>
      </c>
    </row>
    <row r="97" spans="1:17" ht="25.5" x14ac:dyDescent="0.2">
      <c r="A97" s="25">
        <v>90</v>
      </c>
      <c r="B97" s="38" t="s">
        <v>55</v>
      </c>
      <c r="C97" s="26" t="s">
        <v>8</v>
      </c>
      <c r="D97" s="36">
        <v>1</v>
      </c>
      <c r="E97" s="34">
        <v>20</v>
      </c>
      <c r="F97" s="21" t="s">
        <v>250</v>
      </c>
      <c r="G97" s="21" t="s">
        <v>250</v>
      </c>
      <c r="H97" s="27" t="s">
        <v>250</v>
      </c>
      <c r="I97" s="37" t="s">
        <v>250</v>
      </c>
      <c r="J97" s="22">
        <v>467</v>
      </c>
      <c r="K97" s="22">
        <f t="shared" si="15"/>
        <v>467</v>
      </c>
      <c r="L97" s="22">
        <v>398.33333333333337</v>
      </c>
      <c r="M97" s="22">
        <f t="shared" si="16"/>
        <v>398.33333333333337</v>
      </c>
      <c r="N97" s="22">
        <v>459</v>
      </c>
      <c r="O97" s="22">
        <f t="shared" si="17"/>
        <v>459</v>
      </c>
      <c r="P97" s="22">
        <f t="shared" si="13"/>
        <v>398.33333333333337</v>
      </c>
      <c r="Q97" s="22">
        <f t="shared" si="14"/>
        <v>398.33333333333337</v>
      </c>
    </row>
    <row r="98" spans="1:17" ht="25.5" x14ac:dyDescent="0.2">
      <c r="A98" s="25">
        <v>91</v>
      </c>
      <c r="B98" s="38" t="s">
        <v>157</v>
      </c>
      <c r="C98" s="26" t="s">
        <v>8</v>
      </c>
      <c r="D98" s="36">
        <v>1</v>
      </c>
      <c r="E98" s="34">
        <v>20</v>
      </c>
      <c r="F98" s="21" t="s">
        <v>250</v>
      </c>
      <c r="G98" s="21" t="s">
        <v>250</v>
      </c>
      <c r="H98" s="27" t="s">
        <v>250</v>
      </c>
      <c r="I98" s="37" t="s">
        <v>250</v>
      </c>
      <c r="J98" s="22">
        <v>51</v>
      </c>
      <c r="K98" s="22">
        <f t="shared" ref="K98:K129" si="18">J98*D99</f>
        <v>51</v>
      </c>
      <c r="L98" s="22">
        <v>42.708333333333336</v>
      </c>
      <c r="M98" s="22">
        <f t="shared" ref="M98:M129" si="19">L98*D99</f>
        <v>42.708333333333336</v>
      </c>
      <c r="N98" s="22">
        <v>50</v>
      </c>
      <c r="O98" s="22">
        <f t="shared" ref="O98:O129" si="20">N98*D99</f>
        <v>50</v>
      </c>
      <c r="P98" s="22">
        <f t="shared" si="13"/>
        <v>42.708333333333336</v>
      </c>
      <c r="Q98" s="22">
        <f t="shared" si="14"/>
        <v>42.708333333333336</v>
      </c>
    </row>
    <row r="99" spans="1:17" x14ac:dyDescent="0.2">
      <c r="A99" s="25">
        <v>92</v>
      </c>
      <c r="B99" s="38" t="s">
        <v>56</v>
      </c>
      <c r="C99" s="26" t="s">
        <v>8</v>
      </c>
      <c r="D99" s="36">
        <v>1</v>
      </c>
      <c r="E99" s="34">
        <v>20</v>
      </c>
      <c r="F99" s="21" t="s">
        <v>250</v>
      </c>
      <c r="G99" s="21" t="s">
        <v>250</v>
      </c>
      <c r="H99" s="27" t="s">
        <v>250</v>
      </c>
      <c r="I99" s="37" t="s">
        <v>250</v>
      </c>
      <c r="J99" s="22">
        <v>1098</v>
      </c>
      <c r="K99" s="22">
        <f t="shared" si="18"/>
        <v>1098</v>
      </c>
      <c r="L99" s="22">
        <v>937.5</v>
      </c>
      <c r="M99" s="22">
        <f t="shared" si="19"/>
        <v>937.5</v>
      </c>
      <c r="N99" s="22">
        <v>1080</v>
      </c>
      <c r="O99" s="22">
        <f t="shared" si="20"/>
        <v>1080</v>
      </c>
      <c r="P99" s="22">
        <f t="shared" si="13"/>
        <v>937.5</v>
      </c>
      <c r="Q99" s="22">
        <f t="shared" si="14"/>
        <v>937.5</v>
      </c>
    </row>
    <row r="100" spans="1:17" ht="38.25" x14ac:dyDescent="0.2">
      <c r="A100" s="25">
        <v>93</v>
      </c>
      <c r="B100" s="38" t="s">
        <v>158</v>
      </c>
      <c r="C100" s="26" t="s">
        <v>8</v>
      </c>
      <c r="D100" s="36">
        <v>1</v>
      </c>
      <c r="E100" s="34">
        <v>20</v>
      </c>
      <c r="F100" s="21" t="s">
        <v>250</v>
      </c>
      <c r="G100" s="21" t="s">
        <v>250</v>
      </c>
      <c r="H100" s="27" t="s">
        <v>250</v>
      </c>
      <c r="I100" s="37" t="s">
        <v>250</v>
      </c>
      <c r="J100" s="22">
        <v>1264</v>
      </c>
      <c r="K100" s="22">
        <f t="shared" si="18"/>
        <v>1264</v>
      </c>
      <c r="L100" s="22">
        <v>1079.1666666666667</v>
      </c>
      <c r="M100" s="22">
        <f t="shared" si="19"/>
        <v>1079.1666666666667</v>
      </c>
      <c r="N100" s="22">
        <v>1244</v>
      </c>
      <c r="O100" s="22">
        <f t="shared" si="20"/>
        <v>1244</v>
      </c>
      <c r="P100" s="22">
        <f t="shared" si="13"/>
        <v>1079.1666666666667</v>
      </c>
      <c r="Q100" s="22">
        <f t="shared" si="14"/>
        <v>1079.1666666666667</v>
      </c>
    </row>
    <row r="101" spans="1:17" x14ac:dyDescent="0.2">
      <c r="A101" s="25">
        <v>94</v>
      </c>
      <c r="B101" s="38" t="s">
        <v>57</v>
      </c>
      <c r="C101" s="26" t="s">
        <v>8</v>
      </c>
      <c r="D101" s="36">
        <v>1</v>
      </c>
      <c r="E101" s="34">
        <v>20</v>
      </c>
      <c r="F101" s="21" t="s">
        <v>250</v>
      </c>
      <c r="G101" s="21" t="s">
        <v>250</v>
      </c>
      <c r="H101" s="27" t="s">
        <v>250</v>
      </c>
      <c r="I101" s="37" t="s">
        <v>250</v>
      </c>
      <c r="J101" s="22">
        <v>208</v>
      </c>
      <c r="K101" s="22">
        <f t="shared" si="18"/>
        <v>208</v>
      </c>
      <c r="L101" s="22">
        <v>177.08333333333334</v>
      </c>
      <c r="M101" s="22">
        <f t="shared" si="19"/>
        <v>177.08333333333334</v>
      </c>
      <c r="N101" s="22">
        <v>204</v>
      </c>
      <c r="O101" s="22">
        <f t="shared" si="20"/>
        <v>204</v>
      </c>
      <c r="P101" s="22">
        <f t="shared" si="13"/>
        <v>177.08333333333334</v>
      </c>
      <c r="Q101" s="22">
        <f t="shared" si="14"/>
        <v>177.08333333333334</v>
      </c>
    </row>
    <row r="102" spans="1:17" ht="25.5" x14ac:dyDescent="0.2">
      <c r="A102" s="25">
        <v>95</v>
      </c>
      <c r="B102" s="38" t="s">
        <v>58</v>
      </c>
      <c r="C102" s="26" t="s">
        <v>8</v>
      </c>
      <c r="D102" s="36">
        <v>1</v>
      </c>
      <c r="E102" s="34">
        <v>20</v>
      </c>
      <c r="F102" s="21" t="s">
        <v>250</v>
      </c>
      <c r="G102" s="21" t="s">
        <v>250</v>
      </c>
      <c r="H102" s="27" t="s">
        <v>250</v>
      </c>
      <c r="I102" s="37" t="s">
        <v>250</v>
      </c>
      <c r="J102" s="22">
        <v>320</v>
      </c>
      <c r="K102" s="22">
        <f t="shared" si="18"/>
        <v>320</v>
      </c>
      <c r="L102" s="22">
        <v>272.91666666666669</v>
      </c>
      <c r="M102" s="22">
        <f t="shared" si="19"/>
        <v>272.91666666666669</v>
      </c>
      <c r="N102" s="22">
        <v>315</v>
      </c>
      <c r="O102" s="22">
        <f t="shared" si="20"/>
        <v>315</v>
      </c>
      <c r="P102" s="22">
        <f t="shared" si="13"/>
        <v>272.91666666666669</v>
      </c>
      <c r="Q102" s="22">
        <f t="shared" si="14"/>
        <v>272.91666666666669</v>
      </c>
    </row>
    <row r="103" spans="1:17" ht="25.5" x14ac:dyDescent="0.2">
      <c r="A103" s="25">
        <v>96</v>
      </c>
      <c r="B103" s="38" t="s">
        <v>59</v>
      </c>
      <c r="C103" s="26" t="s">
        <v>8</v>
      </c>
      <c r="D103" s="36">
        <v>1</v>
      </c>
      <c r="E103" s="34">
        <v>20</v>
      </c>
      <c r="F103" s="21" t="s">
        <v>250</v>
      </c>
      <c r="G103" s="21" t="s">
        <v>250</v>
      </c>
      <c r="H103" s="27" t="s">
        <v>250</v>
      </c>
      <c r="I103" s="37" t="s">
        <v>250</v>
      </c>
      <c r="J103" s="22">
        <v>1070</v>
      </c>
      <c r="K103" s="22">
        <f t="shared" si="18"/>
        <v>1070</v>
      </c>
      <c r="L103" s="22">
        <v>913.54166666666674</v>
      </c>
      <c r="M103" s="22">
        <f t="shared" si="19"/>
        <v>913.54166666666674</v>
      </c>
      <c r="N103" s="22">
        <v>1053</v>
      </c>
      <c r="O103" s="22">
        <f t="shared" si="20"/>
        <v>1053</v>
      </c>
      <c r="P103" s="22">
        <f t="shared" si="13"/>
        <v>913.54166666666674</v>
      </c>
      <c r="Q103" s="22">
        <f t="shared" si="14"/>
        <v>913.54166666666674</v>
      </c>
    </row>
    <row r="104" spans="1:17" ht="25.5" x14ac:dyDescent="0.2">
      <c r="A104" s="25">
        <v>97</v>
      </c>
      <c r="B104" s="38" t="s">
        <v>60</v>
      </c>
      <c r="C104" s="26" t="s">
        <v>8</v>
      </c>
      <c r="D104" s="36">
        <v>1</v>
      </c>
      <c r="E104" s="34">
        <v>20</v>
      </c>
      <c r="F104" s="21" t="s">
        <v>250</v>
      </c>
      <c r="G104" s="21" t="s">
        <v>250</v>
      </c>
      <c r="H104" s="27" t="s">
        <v>250</v>
      </c>
      <c r="I104" s="37" t="s">
        <v>250</v>
      </c>
      <c r="J104" s="22">
        <v>1168</v>
      </c>
      <c r="K104" s="22">
        <f t="shared" si="18"/>
        <v>1168</v>
      </c>
      <c r="L104" s="22">
        <v>996.875</v>
      </c>
      <c r="M104" s="22">
        <f t="shared" si="19"/>
        <v>996.875</v>
      </c>
      <c r="N104" s="22">
        <v>1149</v>
      </c>
      <c r="O104" s="22">
        <f t="shared" si="20"/>
        <v>1149</v>
      </c>
      <c r="P104" s="22">
        <f t="shared" si="13"/>
        <v>996.875</v>
      </c>
      <c r="Q104" s="22">
        <f t="shared" si="14"/>
        <v>996.875</v>
      </c>
    </row>
    <row r="105" spans="1:17" ht="25.5" x14ac:dyDescent="0.2">
      <c r="A105" s="25">
        <v>98</v>
      </c>
      <c r="B105" s="38" t="s">
        <v>159</v>
      </c>
      <c r="C105" s="26" t="s">
        <v>8</v>
      </c>
      <c r="D105" s="36">
        <v>1</v>
      </c>
      <c r="E105" s="34">
        <v>20</v>
      </c>
      <c r="F105" s="21" t="s">
        <v>250</v>
      </c>
      <c r="G105" s="21" t="s">
        <v>250</v>
      </c>
      <c r="H105" s="27" t="s">
        <v>250</v>
      </c>
      <c r="I105" s="37" t="s">
        <v>250</v>
      </c>
      <c r="J105" s="22">
        <v>289</v>
      </c>
      <c r="K105" s="22">
        <f t="shared" si="18"/>
        <v>289</v>
      </c>
      <c r="L105" s="22">
        <v>246.66666666666669</v>
      </c>
      <c r="M105" s="22">
        <f t="shared" si="19"/>
        <v>246.66666666666669</v>
      </c>
      <c r="N105" s="22">
        <v>285</v>
      </c>
      <c r="O105" s="22">
        <f t="shared" si="20"/>
        <v>285</v>
      </c>
      <c r="P105" s="22">
        <f t="shared" si="13"/>
        <v>246.66666666666669</v>
      </c>
      <c r="Q105" s="22">
        <f t="shared" si="14"/>
        <v>246.66666666666669</v>
      </c>
    </row>
    <row r="106" spans="1:17" ht="25.5" x14ac:dyDescent="0.2">
      <c r="A106" s="25">
        <v>99</v>
      </c>
      <c r="B106" s="38" t="s">
        <v>160</v>
      </c>
      <c r="C106" s="26" t="s">
        <v>8</v>
      </c>
      <c r="D106" s="36">
        <v>1</v>
      </c>
      <c r="E106" s="34">
        <v>20</v>
      </c>
      <c r="F106" s="21" t="s">
        <v>250</v>
      </c>
      <c r="G106" s="21" t="s">
        <v>250</v>
      </c>
      <c r="H106" s="27" t="s">
        <v>250</v>
      </c>
      <c r="I106" s="37" t="s">
        <v>250</v>
      </c>
      <c r="J106" s="22">
        <v>5818</v>
      </c>
      <c r="K106" s="22">
        <f t="shared" si="18"/>
        <v>5818</v>
      </c>
      <c r="L106" s="22">
        <v>4966.666666666667</v>
      </c>
      <c r="M106" s="22">
        <f t="shared" si="19"/>
        <v>4966.666666666667</v>
      </c>
      <c r="N106" s="22">
        <v>5723</v>
      </c>
      <c r="O106" s="22">
        <f t="shared" si="20"/>
        <v>5723</v>
      </c>
      <c r="P106" s="22">
        <f t="shared" si="13"/>
        <v>4966.666666666667</v>
      </c>
      <c r="Q106" s="22">
        <f t="shared" si="14"/>
        <v>4966.666666666667</v>
      </c>
    </row>
    <row r="107" spans="1:17" ht="25.5" x14ac:dyDescent="0.2">
      <c r="A107" s="25">
        <v>100</v>
      </c>
      <c r="B107" s="38" t="s">
        <v>61</v>
      </c>
      <c r="C107" s="26" t="s">
        <v>8</v>
      </c>
      <c r="D107" s="36">
        <v>1</v>
      </c>
      <c r="E107" s="34">
        <v>20</v>
      </c>
      <c r="F107" s="21" t="s">
        <v>250</v>
      </c>
      <c r="G107" s="21" t="s">
        <v>250</v>
      </c>
      <c r="H107" s="27" t="s">
        <v>250</v>
      </c>
      <c r="I107" s="37" t="s">
        <v>250</v>
      </c>
      <c r="J107" s="22">
        <v>1194</v>
      </c>
      <c r="K107" s="22">
        <f t="shared" si="18"/>
        <v>1194</v>
      </c>
      <c r="L107" s="22">
        <v>1018.75</v>
      </c>
      <c r="M107" s="22">
        <f t="shared" si="19"/>
        <v>1018.75</v>
      </c>
      <c r="N107" s="22">
        <v>1174</v>
      </c>
      <c r="O107" s="22">
        <f t="shared" si="20"/>
        <v>1174</v>
      </c>
      <c r="P107" s="22">
        <f t="shared" si="13"/>
        <v>1018.75</v>
      </c>
      <c r="Q107" s="22">
        <f t="shared" si="14"/>
        <v>1018.75</v>
      </c>
    </row>
    <row r="108" spans="1:17" x14ac:dyDescent="0.2">
      <c r="A108" s="25">
        <v>101</v>
      </c>
      <c r="B108" s="38" t="s">
        <v>161</v>
      </c>
      <c r="C108" s="26" t="s">
        <v>8</v>
      </c>
      <c r="D108" s="36">
        <v>1</v>
      </c>
      <c r="E108" s="34">
        <v>20</v>
      </c>
      <c r="F108" s="21" t="s">
        <v>250</v>
      </c>
      <c r="G108" s="21" t="s">
        <v>250</v>
      </c>
      <c r="H108" s="27" t="s">
        <v>250</v>
      </c>
      <c r="I108" s="37" t="s">
        <v>250</v>
      </c>
      <c r="J108" s="22">
        <v>2745</v>
      </c>
      <c r="K108" s="22">
        <f t="shared" si="18"/>
        <v>2745</v>
      </c>
      <c r="L108" s="22">
        <v>2343.75</v>
      </c>
      <c r="M108" s="22">
        <f t="shared" si="19"/>
        <v>2343.75</v>
      </c>
      <c r="N108" s="22">
        <v>2700</v>
      </c>
      <c r="O108" s="22">
        <f t="shared" si="20"/>
        <v>2700</v>
      </c>
      <c r="P108" s="22">
        <f t="shared" si="13"/>
        <v>2343.75</v>
      </c>
      <c r="Q108" s="22">
        <f t="shared" si="14"/>
        <v>2343.75</v>
      </c>
    </row>
    <row r="109" spans="1:17" ht="25.5" x14ac:dyDescent="0.2">
      <c r="A109" s="25">
        <v>102</v>
      </c>
      <c r="B109" s="38" t="s">
        <v>62</v>
      </c>
      <c r="C109" s="26" t="s">
        <v>8</v>
      </c>
      <c r="D109" s="36">
        <v>1</v>
      </c>
      <c r="E109" s="34">
        <v>20</v>
      </c>
      <c r="F109" s="21" t="s">
        <v>250</v>
      </c>
      <c r="G109" s="21" t="s">
        <v>250</v>
      </c>
      <c r="H109" s="27" t="s">
        <v>250</v>
      </c>
      <c r="I109" s="37" t="s">
        <v>250</v>
      </c>
      <c r="J109" s="22">
        <v>179</v>
      </c>
      <c r="K109" s="22">
        <f t="shared" si="18"/>
        <v>179</v>
      </c>
      <c r="L109" s="22">
        <v>152.08333333333334</v>
      </c>
      <c r="M109" s="22">
        <f t="shared" si="19"/>
        <v>152.08333333333334</v>
      </c>
      <c r="N109" s="22">
        <v>176</v>
      </c>
      <c r="O109" s="22">
        <f t="shared" si="20"/>
        <v>176</v>
      </c>
      <c r="P109" s="22">
        <f t="shared" si="13"/>
        <v>152.08333333333334</v>
      </c>
      <c r="Q109" s="22">
        <f t="shared" si="14"/>
        <v>152.08333333333334</v>
      </c>
    </row>
    <row r="110" spans="1:17" ht="25.5" x14ac:dyDescent="0.2">
      <c r="A110" s="25">
        <v>103</v>
      </c>
      <c r="B110" s="38" t="s">
        <v>162</v>
      </c>
      <c r="C110" s="26" t="s">
        <v>8</v>
      </c>
      <c r="D110" s="36">
        <v>1</v>
      </c>
      <c r="E110" s="34">
        <v>20</v>
      </c>
      <c r="F110" s="21" t="s">
        <v>250</v>
      </c>
      <c r="G110" s="21" t="s">
        <v>250</v>
      </c>
      <c r="H110" s="27" t="s">
        <v>250</v>
      </c>
      <c r="I110" s="37" t="s">
        <v>250</v>
      </c>
      <c r="J110" s="22">
        <v>1159</v>
      </c>
      <c r="K110" s="22">
        <f t="shared" si="18"/>
        <v>1159</v>
      </c>
      <c r="L110" s="22">
        <v>989.58333333333337</v>
      </c>
      <c r="M110" s="22">
        <f t="shared" si="19"/>
        <v>989.58333333333337</v>
      </c>
      <c r="N110" s="22">
        <v>1140</v>
      </c>
      <c r="O110" s="22">
        <f t="shared" si="20"/>
        <v>1140</v>
      </c>
      <c r="P110" s="22">
        <f t="shared" si="13"/>
        <v>989.58333333333337</v>
      </c>
      <c r="Q110" s="22">
        <f t="shared" si="14"/>
        <v>989.58333333333337</v>
      </c>
    </row>
    <row r="111" spans="1:17" ht="25.5" x14ac:dyDescent="0.2">
      <c r="A111" s="25">
        <v>104</v>
      </c>
      <c r="B111" s="38" t="s">
        <v>163</v>
      </c>
      <c r="C111" s="26" t="s">
        <v>8</v>
      </c>
      <c r="D111" s="36">
        <v>1</v>
      </c>
      <c r="E111" s="34">
        <v>20</v>
      </c>
      <c r="F111" s="21" t="s">
        <v>250</v>
      </c>
      <c r="G111" s="21" t="s">
        <v>250</v>
      </c>
      <c r="H111" s="27" t="s">
        <v>250</v>
      </c>
      <c r="I111" s="37" t="s">
        <v>250</v>
      </c>
      <c r="J111" s="22">
        <v>98</v>
      </c>
      <c r="K111" s="22">
        <f t="shared" si="18"/>
        <v>98</v>
      </c>
      <c r="L111" s="22">
        <v>83.333333333333343</v>
      </c>
      <c r="M111" s="22">
        <f t="shared" si="19"/>
        <v>83.333333333333343</v>
      </c>
      <c r="N111" s="22">
        <v>96</v>
      </c>
      <c r="O111" s="22">
        <f t="shared" si="20"/>
        <v>96</v>
      </c>
      <c r="P111" s="22">
        <f t="shared" si="13"/>
        <v>83.333333333333343</v>
      </c>
      <c r="Q111" s="22">
        <f t="shared" si="14"/>
        <v>83.333333333333343</v>
      </c>
    </row>
    <row r="112" spans="1:17" ht="25.5" x14ac:dyDescent="0.2">
      <c r="A112" s="25">
        <v>105</v>
      </c>
      <c r="B112" s="38" t="s">
        <v>63</v>
      </c>
      <c r="C112" s="26" t="s">
        <v>8</v>
      </c>
      <c r="D112" s="36">
        <v>1</v>
      </c>
      <c r="E112" s="34">
        <v>20</v>
      </c>
      <c r="F112" s="21" t="s">
        <v>250</v>
      </c>
      <c r="G112" s="21" t="s">
        <v>250</v>
      </c>
      <c r="H112" s="27" t="s">
        <v>250</v>
      </c>
      <c r="I112" s="37" t="s">
        <v>250</v>
      </c>
      <c r="J112" s="22">
        <v>1513</v>
      </c>
      <c r="K112" s="22">
        <f t="shared" si="18"/>
        <v>1513</v>
      </c>
      <c r="L112" s="22">
        <v>1291.6666666666667</v>
      </c>
      <c r="M112" s="22">
        <f t="shared" si="19"/>
        <v>1291.6666666666667</v>
      </c>
      <c r="N112" s="22">
        <v>1488</v>
      </c>
      <c r="O112" s="22">
        <f t="shared" si="20"/>
        <v>1488</v>
      </c>
      <c r="P112" s="22">
        <f t="shared" si="13"/>
        <v>1291.6666666666667</v>
      </c>
      <c r="Q112" s="22">
        <f t="shared" si="14"/>
        <v>1291.6666666666667</v>
      </c>
    </row>
    <row r="113" spans="1:17" ht="25.5" x14ac:dyDescent="0.2">
      <c r="A113" s="25">
        <v>106</v>
      </c>
      <c r="B113" s="38" t="s">
        <v>64</v>
      </c>
      <c r="C113" s="26" t="s">
        <v>8</v>
      </c>
      <c r="D113" s="36">
        <v>1</v>
      </c>
      <c r="E113" s="34">
        <v>20</v>
      </c>
      <c r="F113" s="21" t="s">
        <v>250</v>
      </c>
      <c r="G113" s="21" t="s">
        <v>250</v>
      </c>
      <c r="H113" s="27" t="s">
        <v>250</v>
      </c>
      <c r="I113" s="37" t="s">
        <v>250</v>
      </c>
      <c r="J113" s="22">
        <v>3087</v>
      </c>
      <c r="K113" s="22">
        <f t="shared" si="18"/>
        <v>3087</v>
      </c>
      <c r="L113" s="22">
        <v>2635.416666666667</v>
      </c>
      <c r="M113" s="22">
        <f t="shared" si="19"/>
        <v>2635.416666666667</v>
      </c>
      <c r="N113" s="22">
        <v>3036</v>
      </c>
      <c r="O113" s="22">
        <f t="shared" si="20"/>
        <v>3036</v>
      </c>
      <c r="P113" s="22">
        <f t="shared" si="13"/>
        <v>2635.416666666667</v>
      </c>
      <c r="Q113" s="22">
        <f t="shared" si="14"/>
        <v>2635.416666666667</v>
      </c>
    </row>
    <row r="114" spans="1:17" x14ac:dyDescent="0.2">
      <c r="A114" s="25">
        <v>107</v>
      </c>
      <c r="B114" s="38" t="s">
        <v>65</v>
      </c>
      <c r="C114" s="26" t="s">
        <v>8</v>
      </c>
      <c r="D114" s="36">
        <v>1</v>
      </c>
      <c r="E114" s="34">
        <v>20</v>
      </c>
      <c r="F114" s="21" t="s">
        <v>250</v>
      </c>
      <c r="G114" s="21" t="s">
        <v>250</v>
      </c>
      <c r="H114" s="27" t="s">
        <v>250</v>
      </c>
      <c r="I114" s="37" t="s">
        <v>250</v>
      </c>
      <c r="J114" s="22">
        <v>2001</v>
      </c>
      <c r="K114" s="22">
        <f t="shared" si="18"/>
        <v>2001</v>
      </c>
      <c r="L114" s="22">
        <v>1708.3333333333335</v>
      </c>
      <c r="M114" s="22">
        <f t="shared" si="19"/>
        <v>1708.3333333333335</v>
      </c>
      <c r="N114" s="22">
        <v>1968</v>
      </c>
      <c r="O114" s="22">
        <f t="shared" si="20"/>
        <v>1968</v>
      </c>
      <c r="P114" s="22">
        <f t="shared" si="13"/>
        <v>1708.3333333333335</v>
      </c>
      <c r="Q114" s="22">
        <f t="shared" si="14"/>
        <v>1708.3333333333335</v>
      </c>
    </row>
    <row r="115" spans="1:17" x14ac:dyDescent="0.2">
      <c r="A115" s="25">
        <v>108</v>
      </c>
      <c r="B115" s="38" t="s">
        <v>164</v>
      </c>
      <c r="C115" s="26" t="s">
        <v>8</v>
      </c>
      <c r="D115" s="36">
        <v>1</v>
      </c>
      <c r="E115" s="34">
        <v>20</v>
      </c>
      <c r="F115" s="21" t="s">
        <v>250</v>
      </c>
      <c r="G115" s="21" t="s">
        <v>250</v>
      </c>
      <c r="H115" s="27" t="s">
        <v>250</v>
      </c>
      <c r="I115" s="37" t="s">
        <v>250</v>
      </c>
      <c r="J115" s="22">
        <v>8235</v>
      </c>
      <c r="K115" s="22">
        <f t="shared" si="18"/>
        <v>8235</v>
      </c>
      <c r="L115" s="22">
        <v>7031.25</v>
      </c>
      <c r="M115" s="22">
        <f t="shared" si="19"/>
        <v>7031.25</v>
      </c>
      <c r="N115" s="22">
        <v>8100</v>
      </c>
      <c r="O115" s="22">
        <f t="shared" si="20"/>
        <v>8100</v>
      </c>
      <c r="P115" s="22">
        <f t="shared" si="13"/>
        <v>7031.25</v>
      </c>
      <c r="Q115" s="22">
        <f t="shared" si="14"/>
        <v>7031.25</v>
      </c>
    </row>
    <row r="116" spans="1:17" x14ac:dyDescent="0.2">
      <c r="A116" s="25">
        <v>109</v>
      </c>
      <c r="B116" s="38" t="s">
        <v>165</v>
      </c>
      <c r="C116" s="26" t="s">
        <v>8</v>
      </c>
      <c r="D116" s="36">
        <v>1</v>
      </c>
      <c r="E116" s="34">
        <v>20</v>
      </c>
      <c r="F116" s="21" t="s">
        <v>250</v>
      </c>
      <c r="G116" s="21" t="s">
        <v>250</v>
      </c>
      <c r="H116" s="27" t="s">
        <v>250</v>
      </c>
      <c r="I116" s="37" t="s">
        <v>250</v>
      </c>
      <c r="J116" s="22">
        <v>2092</v>
      </c>
      <c r="K116" s="22">
        <f t="shared" si="18"/>
        <v>2092</v>
      </c>
      <c r="L116" s="22">
        <v>1785.8333333333335</v>
      </c>
      <c r="M116" s="22">
        <f t="shared" si="19"/>
        <v>1785.8333333333335</v>
      </c>
      <c r="N116" s="22">
        <v>2058</v>
      </c>
      <c r="O116" s="22">
        <f t="shared" si="20"/>
        <v>2058</v>
      </c>
      <c r="P116" s="22">
        <f t="shared" si="13"/>
        <v>1785.8333333333335</v>
      </c>
      <c r="Q116" s="22">
        <f t="shared" si="14"/>
        <v>1785.8333333333335</v>
      </c>
    </row>
    <row r="117" spans="1:17" x14ac:dyDescent="0.2">
      <c r="A117" s="25">
        <v>110</v>
      </c>
      <c r="B117" s="38" t="s">
        <v>166</v>
      </c>
      <c r="C117" s="26" t="s">
        <v>8</v>
      </c>
      <c r="D117" s="36">
        <v>1</v>
      </c>
      <c r="E117" s="34">
        <v>20</v>
      </c>
      <c r="F117" s="21" t="s">
        <v>250</v>
      </c>
      <c r="G117" s="21" t="s">
        <v>250</v>
      </c>
      <c r="H117" s="27" t="s">
        <v>250</v>
      </c>
      <c r="I117" s="37" t="s">
        <v>250</v>
      </c>
      <c r="J117" s="22">
        <v>5148</v>
      </c>
      <c r="K117" s="22">
        <f t="shared" si="18"/>
        <v>5148</v>
      </c>
      <c r="L117" s="22">
        <v>4395</v>
      </c>
      <c r="M117" s="22">
        <f t="shared" si="19"/>
        <v>4395</v>
      </c>
      <c r="N117" s="22">
        <v>5064</v>
      </c>
      <c r="O117" s="22">
        <f t="shared" si="20"/>
        <v>5064</v>
      </c>
      <c r="P117" s="22">
        <f t="shared" si="13"/>
        <v>4395</v>
      </c>
      <c r="Q117" s="22">
        <f t="shared" si="14"/>
        <v>4395</v>
      </c>
    </row>
    <row r="118" spans="1:17" x14ac:dyDescent="0.2">
      <c r="A118" s="25">
        <v>111</v>
      </c>
      <c r="B118" s="38" t="s">
        <v>167</v>
      </c>
      <c r="C118" s="26" t="s">
        <v>8</v>
      </c>
      <c r="D118" s="36">
        <v>1</v>
      </c>
      <c r="E118" s="34">
        <v>20</v>
      </c>
      <c r="F118" s="21" t="s">
        <v>250</v>
      </c>
      <c r="G118" s="21" t="s">
        <v>250</v>
      </c>
      <c r="H118" s="27" t="s">
        <v>250</v>
      </c>
      <c r="I118" s="37" t="s">
        <v>250</v>
      </c>
      <c r="J118" s="22">
        <v>3217</v>
      </c>
      <c r="K118" s="22">
        <f t="shared" si="18"/>
        <v>3217</v>
      </c>
      <c r="L118" s="22">
        <v>2746.666666666667</v>
      </c>
      <c r="M118" s="22">
        <f t="shared" si="19"/>
        <v>2746.666666666667</v>
      </c>
      <c r="N118" s="22">
        <v>3165</v>
      </c>
      <c r="O118" s="22">
        <f t="shared" si="20"/>
        <v>3165</v>
      </c>
      <c r="P118" s="22">
        <f t="shared" si="13"/>
        <v>2746.666666666667</v>
      </c>
      <c r="Q118" s="22">
        <f t="shared" si="14"/>
        <v>2746.666666666667</v>
      </c>
    </row>
    <row r="119" spans="1:17" x14ac:dyDescent="0.2">
      <c r="A119" s="25">
        <v>112</v>
      </c>
      <c r="B119" s="38" t="s">
        <v>168</v>
      </c>
      <c r="C119" s="26" t="s">
        <v>8</v>
      </c>
      <c r="D119" s="36">
        <v>1</v>
      </c>
      <c r="E119" s="34">
        <v>20</v>
      </c>
      <c r="F119" s="21" t="s">
        <v>250</v>
      </c>
      <c r="G119" s="21" t="s">
        <v>250</v>
      </c>
      <c r="H119" s="27" t="s">
        <v>250</v>
      </c>
      <c r="I119" s="37" t="s">
        <v>250</v>
      </c>
      <c r="J119" s="22">
        <v>5148</v>
      </c>
      <c r="K119" s="22">
        <f t="shared" si="18"/>
        <v>5148</v>
      </c>
      <c r="L119" s="22">
        <v>4395</v>
      </c>
      <c r="M119" s="22">
        <f t="shared" si="19"/>
        <v>4395</v>
      </c>
      <c r="N119" s="22">
        <v>5064</v>
      </c>
      <c r="O119" s="22">
        <f t="shared" si="20"/>
        <v>5064</v>
      </c>
      <c r="P119" s="22">
        <f t="shared" si="13"/>
        <v>4395</v>
      </c>
      <c r="Q119" s="22">
        <f t="shared" si="14"/>
        <v>4395</v>
      </c>
    </row>
    <row r="120" spans="1:17" x14ac:dyDescent="0.2">
      <c r="A120" s="25">
        <v>113</v>
      </c>
      <c r="B120" s="38" t="s">
        <v>169</v>
      </c>
      <c r="C120" s="26" t="s">
        <v>8</v>
      </c>
      <c r="D120" s="36">
        <v>1</v>
      </c>
      <c r="E120" s="34">
        <v>20</v>
      </c>
      <c r="F120" s="21" t="s">
        <v>250</v>
      </c>
      <c r="G120" s="21" t="s">
        <v>250</v>
      </c>
      <c r="H120" s="27" t="s">
        <v>250</v>
      </c>
      <c r="I120" s="37" t="s">
        <v>250</v>
      </c>
      <c r="J120" s="22">
        <v>731</v>
      </c>
      <c r="K120" s="22">
        <f t="shared" si="18"/>
        <v>731</v>
      </c>
      <c r="L120" s="22">
        <v>623.33333333333348</v>
      </c>
      <c r="M120" s="22">
        <f t="shared" si="19"/>
        <v>623.33333333333348</v>
      </c>
      <c r="N120" s="22">
        <v>719</v>
      </c>
      <c r="O120" s="22">
        <f t="shared" si="20"/>
        <v>719</v>
      </c>
      <c r="P120" s="22">
        <f t="shared" si="13"/>
        <v>623.33333333333348</v>
      </c>
      <c r="Q120" s="22">
        <f t="shared" si="14"/>
        <v>623.33333333333348</v>
      </c>
    </row>
    <row r="121" spans="1:17" x14ac:dyDescent="0.2">
      <c r="A121" s="25">
        <v>114</v>
      </c>
      <c r="B121" s="38" t="s">
        <v>170</v>
      </c>
      <c r="C121" s="26" t="s">
        <v>8</v>
      </c>
      <c r="D121" s="36">
        <v>1</v>
      </c>
      <c r="E121" s="34">
        <v>20</v>
      </c>
      <c r="F121" s="21" t="s">
        <v>250</v>
      </c>
      <c r="G121" s="21" t="s">
        <v>250</v>
      </c>
      <c r="H121" s="27" t="s">
        <v>250</v>
      </c>
      <c r="I121" s="37" t="s">
        <v>250</v>
      </c>
      <c r="J121" s="22">
        <v>1297</v>
      </c>
      <c r="K121" s="22">
        <f t="shared" si="18"/>
        <v>1297</v>
      </c>
      <c r="L121" s="22">
        <v>1106.6666666666665</v>
      </c>
      <c r="M121" s="22">
        <f t="shared" si="19"/>
        <v>1106.6666666666665</v>
      </c>
      <c r="N121" s="22">
        <v>1275</v>
      </c>
      <c r="O121" s="22">
        <f t="shared" si="20"/>
        <v>1275</v>
      </c>
      <c r="P121" s="22">
        <f t="shared" si="13"/>
        <v>1106.6666666666665</v>
      </c>
      <c r="Q121" s="22">
        <f t="shared" si="14"/>
        <v>1106.6666666666665</v>
      </c>
    </row>
    <row r="122" spans="1:17" x14ac:dyDescent="0.2">
      <c r="A122" s="25">
        <v>115</v>
      </c>
      <c r="B122" s="38" t="s">
        <v>171</v>
      </c>
      <c r="C122" s="26" t="s">
        <v>8</v>
      </c>
      <c r="D122" s="36">
        <v>1</v>
      </c>
      <c r="E122" s="34">
        <v>20</v>
      </c>
      <c r="F122" s="21" t="s">
        <v>250</v>
      </c>
      <c r="G122" s="21" t="s">
        <v>250</v>
      </c>
      <c r="H122" s="27" t="s">
        <v>250</v>
      </c>
      <c r="I122" s="37" t="s">
        <v>250</v>
      </c>
      <c r="J122" s="22">
        <v>731</v>
      </c>
      <c r="K122" s="22">
        <f t="shared" si="18"/>
        <v>731</v>
      </c>
      <c r="L122" s="22">
        <v>623.33333333333348</v>
      </c>
      <c r="M122" s="22">
        <f t="shared" si="19"/>
        <v>623.33333333333348</v>
      </c>
      <c r="N122" s="22">
        <v>719</v>
      </c>
      <c r="O122" s="22">
        <f t="shared" si="20"/>
        <v>719</v>
      </c>
      <c r="P122" s="22">
        <f t="shared" si="13"/>
        <v>623.33333333333348</v>
      </c>
      <c r="Q122" s="22">
        <f t="shared" si="14"/>
        <v>623.33333333333348</v>
      </c>
    </row>
    <row r="123" spans="1:17" x14ac:dyDescent="0.2">
      <c r="A123" s="25">
        <v>116</v>
      </c>
      <c r="B123" s="38" t="s">
        <v>172</v>
      </c>
      <c r="C123" s="26" t="s">
        <v>8</v>
      </c>
      <c r="D123" s="36">
        <v>1</v>
      </c>
      <c r="E123" s="34">
        <v>20</v>
      </c>
      <c r="F123" s="21" t="s">
        <v>250</v>
      </c>
      <c r="G123" s="21" t="s">
        <v>250</v>
      </c>
      <c r="H123" s="27" t="s">
        <v>250</v>
      </c>
      <c r="I123" s="37" t="s">
        <v>250</v>
      </c>
      <c r="J123" s="22">
        <v>725</v>
      </c>
      <c r="K123" s="22">
        <f t="shared" si="18"/>
        <v>725</v>
      </c>
      <c r="L123" s="22">
        <v>618.75</v>
      </c>
      <c r="M123" s="22">
        <f t="shared" si="19"/>
        <v>618.75</v>
      </c>
      <c r="N123" s="22">
        <v>713</v>
      </c>
      <c r="O123" s="22">
        <f t="shared" si="20"/>
        <v>713</v>
      </c>
      <c r="P123" s="22">
        <f t="shared" si="13"/>
        <v>618.75</v>
      </c>
      <c r="Q123" s="22">
        <f t="shared" si="14"/>
        <v>618.75</v>
      </c>
    </row>
    <row r="124" spans="1:17" ht="25.5" x14ac:dyDescent="0.2">
      <c r="A124" s="25">
        <v>117</v>
      </c>
      <c r="B124" s="40" t="s">
        <v>66</v>
      </c>
      <c r="C124" s="26" t="s">
        <v>8</v>
      </c>
      <c r="D124" s="36">
        <v>1</v>
      </c>
      <c r="E124" s="34">
        <v>20</v>
      </c>
      <c r="F124" s="21" t="s">
        <v>250</v>
      </c>
      <c r="G124" s="21" t="s">
        <v>250</v>
      </c>
      <c r="H124" s="27" t="s">
        <v>250</v>
      </c>
      <c r="I124" s="37" t="s">
        <v>250</v>
      </c>
      <c r="J124" s="22">
        <v>40895</v>
      </c>
      <c r="K124" s="22">
        <f t="shared" si="18"/>
        <v>40895</v>
      </c>
      <c r="L124" s="22">
        <v>34916.666666666672</v>
      </c>
      <c r="M124" s="22">
        <f t="shared" si="19"/>
        <v>34916.666666666672</v>
      </c>
      <c r="N124" s="22">
        <v>40224</v>
      </c>
      <c r="O124" s="22">
        <f t="shared" si="20"/>
        <v>40224</v>
      </c>
      <c r="P124" s="22">
        <f t="shared" si="13"/>
        <v>34916.666666666672</v>
      </c>
      <c r="Q124" s="22">
        <f t="shared" si="14"/>
        <v>34916.666666666672</v>
      </c>
    </row>
    <row r="125" spans="1:17" ht="25.5" x14ac:dyDescent="0.2">
      <c r="A125" s="25">
        <v>118</v>
      </c>
      <c r="B125" s="38" t="s">
        <v>173</v>
      </c>
      <c r="C125" s="26" t="s">
        <v>8</v>
      </c>
      <c r="D125" s="36">
        <v>1</v>
      </c>
      <c r="E125" s="34">
        <v>20</v>
      </c>
      <c r="F125" s="21" t="s">
        <v>250</v>
      </c>
      <c r="G125" s="21" t="s">
        <v>250</v>
      </c>
      <c r="H125" s="27" t="s">
        <v>250</v>
      </c>
      <c r="I125" s="37" t="s">
        <v>250</v>
      </c>
      <c r="J125" s="22">
        <v>38064</v>
      </c>
      <c r="K125" s="22">
        <f t="shared" si="18"/>
        <v>38064</v>
      </c>
      <c r="L125" s="22">
        <v>32500</v>
      </c>
      <c r="M125" s="22">
        <f t="shared" si="19"/>
        <v>32500</v>
      </c>
      <c r="N125" s="22">
        <v>37440</v>
      </c>
      <c r="O125" s="22">
        <f t="shared" si="20"/>
        <v>37440</v>
      </c>
      <c r="P125" s="22">
        <f t="shared" si="13"/>
        <v>32500</v>
      </c>
      <c r="Q125" s="22">
        <f t="shared" si="14"/>
        <v>32500</v>
      </c>
    </row>
    <row r="126" spans="1:17" ht="25.5" x14ac:dyDescent="0.2">
      <c r="A126" s="25">
        <v>119</v>
      </c>
      <c r="B126" s="38" t="s">
        <v>174</v>
      </c>
      <c r="C126" s="26" t="s">
        <v>8</v>
      </c>
      <c r="D126" s="36">
        <v>1</v>
      </c>
      <c r="E126" s="34">
        <v>20</v>
      </c>
      <c r="F126" s="21" t="s">
        <v>250</v>
      </c>
      <c r="G126" s="21" t="s">
        <v>250</v>
      </c>
      <c r="H126" s="27" t="s">
        <v>250</v>
      </c>
      <c r="I126" s="37" t="s">
        <v>250</v>
      </c>
      <c r="J126" s="22">
        <v>26840</v>
      </c>
      <c r="K126" s="22">
        <f t="shared" si="18"/>
        <v>26840</v>
      </c>
      <c r="L126" s="22">
        <v>22916.666666666668</v>
      </c>
      <c r="M126" s="22">
        <f t="shared" si="19"/>
        <v>22916.666666666668</v>
      </c>
      <c r="N126" s="22">
        <v>26400</v>
      </c>
      <c r="O126" s="22">
        <f t="shared" si="20"/>
        <v>26400</v>
      </c>
      <c r="P126" s="22">
        <f t="shared" si="13"/>
        <v>22916.666666666668</v>
      </c>
      <c r="Q126" s="22">
        <f t="shared" si="14"/>
        <v>22916.666666666668</v>
      </c>
    </row>
    <row r="127" spans="1:17" x14ac:dyDescent="0.2">
      <c r="A127" s="25">
        <v>120</v>
      </c>
      <c r="B127" s="38" t="s">
        <v>67</v>
      </c>
      <c r="C127" s="26" t="s">
        <v>8</v>
      </c>
      <c r="D127" s="36">
        <v>1</v>
      </c>
      <c r="E127" s="34">
        <v>20</v>
      </c>
      <c r="F127" s="21" t="s">
        <v>250</v>
      </c>
      <c r="G127" s="21" t="s">
        <v>250</v>
      </c>
      <c r="H127" s="27" t="s">
        <v>250</v>
      </c>
      <c r="I127" s="37" t="s">
        <v>250</v>
      </c>
      <c r="J127" s="22">
        <v>35502</v>
      </c>
      <c r="K127" s="22">
        <f t="shared" si="18"/>
        <v>35502</v>
      </c>
      <c r="L127" s="22">
        <v>30312.5</v>
      </c>
      <c r="M127" s="22">
        <f t="shared" si="19"/>
        <v>30312.5</v>
      </c>
      <c r="N127" s="22">
        <v>34920</v>
      </c>
      <c r="O127" s="22">
        <f t="shared" si="20"/>
        <v>34920</v>
      </c>
      <c r="P127" s="22">
        <f t="shared" si="13"/>
        <v>30312.5</v>
      </c>
      <c r="Q127" s="22">
        <f t="shared" si="14"/>
        <v>30312.5</v>
      </c>
    </row>
    <row r="128" spans="1:17" ht="25.5" x14ac:dyDescent="0.2">
      <c r="A128" s="25">
        <v>121</v>
      </c>
      <c r="B128" s="38" t="s">
        <v>175</v>
      </c>
      <c r="C128" s="26" t="s">
        <v>248</v>
      </c>
      <c r="D128" s="36">
        <v>1</v>
      </c>
      <c r="E128" s="34">
        <v>20</v>
      </c>
      <c r="F128" s="21" t="s">
        <v>250</v>
      </c>
      <c r="G128" s="21" t="s">
        <v>250</v>
      </c>
      <c r="H128" s="27" t="s">
        <v>250</v>
      </c>
      <c r="I128" s="37" t="s">
        <v>250</v>
      </c>
      <c r="J128" s="22">
        <v>1119</v>
      </c>
      <c r="K128" s="22">
        <f t="shared" si="18"/>
        <v>1119</v>
      </c>
      <c r="L128" s="22">
        <v>955.20833333333337</v>
      </c>
      <c r="M128" s="22">
        <f t="shared" si="19"/>
        <v>955.20833333333337</v>
      </c>
      <c r="N128" s="22">
        <v>1101</v>
      </c>
      <c r="O128" s="22">
        <f t="shared" si="20"/>
        <v>1101</v>
      </c>
      <c r="P128" s="22">
        <f t="shared" si="13"/>
        <v>955.20833333333337</v>
      </c>
      <c r="Q128" s="22">
        <f t="shared" si="14"/>
        <v>955.20833333333337</v>
      </c>
    </row>
    <row r="129" spans="1:17" x14ac:dyDescent="0.2">
      <c r="A129" s="25">
        <v>122</v>
      </c>
      <c r="B129" s="38" t="s">
        <v>68</v>
      </c>
      <c r="C129" s="26" t="s">
        <v>8</v>
      </c>
      <c r="D129" s="36">
        <v>1</v>
      </c>
      <c r="E129" s="34">
        <v>20</v>
      </c>
      <c r="F129" s="21" t="s">
        <v>250</v>
      </c>
      <c r="G129" s="21" t="s">
        <v>250</v>
      </c>
      <c r="H129" s="27" t="s">
        <v>250</v>
      </c>
      <c r="I129" s="37" t="s">
        <v>250</v>
      </c>
      <c r="J129" s="22">
        <v>4209</v>
      </c>
      <c r="K129" s="22">
        <f t="shared" si="18"/>
        <v>4209</v>
      </c>
      <c r="L129" s="22">
        <v>3593.75</v>
      </c>
      <c r="M129" s="22">
        <f t="shared" si="19"/>
        <v>3593.75</v>
      </c>
      <c r="N129" s="22">
        <v>4140</v>
      </c>
      <c r="O129" s="22">
        <f t="shared" si="20"/>
        <v>4140</v>
      </c>
      <c r="P129" s="22">
        <f t="shared" si="13"/>
        <v>3593.75</v>
      </c>
      <c r="Q129" s="22">
        <f t="shared" si="14"/>
        <v>3593.75</v>
      </c>
    </row>
    <row r="130" spans="1:17" x14ac:dyDescent="0.2">
      <c r="A130" s="25">
        <v>123</v>
      </c>
      <c r="B130" s="38" t="s">
        <v>176</v>
      </c>
      <c r="C130" s="26" t="s">
        <v>8</v>
      </c>
      <c r="D130" s="36">
        <v>1</v>
      </c>
      <c r="E130" s="34">
        <v>20</v>
      </c>
      <c r="F130" s="21" t="s">
        <v>250</v>
      </c>
      <c r="G130" s="21" t="s">
        <v>250</v>
      </c>
      <c r="H130" s="27" t="s">
        <v>250</v>
      </c>
      <c r="I130" s="37" t="s">
        <v>250</v>
      </c>
      <c r="J130" s="22">
        <v>4636</v>
      </c>
      <c r="K130" s="22">
        <f t="shared" ref="K130:K150" si="21">J130*D131</f>
        <v>4636</v>
      </c>
      <c r="L130" s="22">
        <v>3958.3333333333335</v>
      </c>
      <c r="M130" s="22">
        <f t="shared" ref="M130:M150" si="22">L130*D131</f>
        <v>3958.3333333333335</v>
      </c>
      <c r="N130" s="22">
        <v>4560</v>
      </c>
      <c r="O130" s="22">
        <f t="shared" ref="O130:O150" si="23">N130*D131</f>
        <v>4560</v>
      </c>
      <c r="P130" s="22">
        <f t="shared" si="13"/>
        <v>3958.3333333333335</v>
      </c>
      <c r="Q130" s="22">
        <f t="shared" si="14"/>
        <v>3958.3333333333335</v>
      </c>
    </row>
    <row r="131" spans="1:17" ht="25.5" x14ac:dyDescent="0.2">
      <c r="A131" s="25">
        <v>124</v>
      </c>
      <c r="B131" s="38" t="s">
        <v>69</v>
      </c>
      <c r="C131" s="26" t="s">
        <v>8</v>
      </c>
      <c r="D131" s="36">
        <v>1</v>
      </c>
      <c r="E131" s="34">
        <v>20</v>
      </c>
      <c r="F131" s="21" t="s">
        <v>250</v>
      </c>
      <c r="G131" s="21" t="s">
        <v>250</v>
      </c>
      <c r="H131" s="27" t="s">
        <v>250</v>
      </c>
      <c r="I131" s="37" t="s">
        <v>250</v>
      </c>
      <c r="J131" s="22">
        <v>1297</v>
      </c>
      <c r="K131" s="22">
        <f t="shared" si="21"/>
        <v>1297</v>
      </c>
      <c r="L131" s="22">
        <v>1106.6666666666665</v>
      </c>
      <c r="M131" s="22">
        <f t="shared" si="22"/>
        <v>1106.6666666666665</v>
      </c>
      <c r="N131" s="22">
        <v>1275</v>
      </c>
      <c r="O131" s="22">
        <f t="shared" si="23"/>
        <v>1275</v>
      </c>
      <c r="P131" s="22">
        <f t="shared" si="13"/>
        <v>1106.6666666666665</v>
      </c>
      <c r="Q131" s="22">
        <f t="shared" si="14"/>
        <v>1106.6666666666665</v>
      </c>
    </row>
    <row r="132" spans="1:17" ht="25.5" x14ac:dyDescent="0.2">
      <c r="A132" s="25">
        <v>125</v>
      </c>
      <c r="B132" s="38" t="s">
        <v>177</v>
      </c>
      <c r="C132" s="26" t="s">
        <v>8</v>
      </c>
      <c r="D132" s="36">
        <v>1</v>
      </c>
      <c r="E132" s="34">
        <v>20</v>
      </c>
      <c r="F132" s="21" t="s">
        <v>250</v>
      </c>
      <c r="G132" s="21" t="s">
        <v>250</v>
      </c>
      <c r="H132" s="27" t="s">
        <v>250</v>
      </c>
      <c r="I132" s="37" t="s">
        <v>250</v>
      </c>
      <c r="J132" s="22">
        <v>1757</v>
      </c>
      <c r="K132" s="22">
        <f t="shared" si="21"/>
        <v>1757</v>
      </c>
      <c r="L132" s="22">
        <v>1500</v>
      </c>
      <c r="M132" s="22">
        <f t="shared" si="22"/>
        <v>1500</v>
      </c>
      <c r="N132" s="22">
        <v>1728</v>
      </c>
      <c r="O132" s="22">
        <f t="shared" si="23"/>
        <v>1728</v>
      </c>
      <c r="P132" s="22">
        <f t="shared" si="13"/>
        <v>1500</v>
      </c>
      <c r="Q132" s="22">
        <f t="shared" si="14"/>
        <v>1500</v>
      </c>
    </row>
    <row r="133" spans="1:17" ht="25.5" x14ac:dyDescent="0.2">
      <c r="A133" s="25">
        <v>126</v>
      </c>
      <c r="B133" s="38" t="s">
        <v>178</v>
      </c>
      <c r="C133" s="26" t="s">
        <v>8</v>
      </c>
      <c r="D133" s="36">
        <v>1</v>
      </c>
      <c r="E133" s="34">
        <v>20</v>
      </c>
      <c r="F133" s="21" t="s">
        <v>250</v>
      </c>
      <c r="G133" s="21" t="s">
        <v>250</v>
      </c>
      <c r="H133" s="27" t="s">
        <v>250</v>
      </c>
      <c r="I133" s="37" t="s">
        <v>250</v>
      </c>
      <c r="J133" s="22">
        <v>5514</v>
      </c>
      <c r="K133" s="22">
        <f t="shared" si="21"/>
        <v>5514</v>
      </c>
      <c r="L133" s="22">
        <v>4707.5</v>
      </c>
      <c r="M133" s="22">
        <f t="shared" si="22"/>
        <v>4707.5</v>
      </c>
      <c r="N133" s="22">
        <v>5424</v>
      </c>
      <c r="O133" s="22">
        <f t="shared" si="23"/>
        <v>5424</v>
      </c>
      <c r="P133" s="22">
        <f t="shared" si="13"/>
        <v>4707.5</v>
      </c>
      <c r="Q133" s="22">
        <f t="shared" si="14"/>
        <v>4707.5</v>
      </c>
    </row>
    <row r="134" spans="1:17" x14ac:dyDescent="0.2">
      <c r="A134" s="25">
        <v>127</v>
      </c>
      <c r="B134" s="38" t="s">
        <v>179</v>
      </c>
      <c r="C134" s="26" t="s">
        <v>8</v>
      </c>
      <c r="D134" s="36">
        <v>1</v>
      </c>
      <c r="E134" s="34">
        <v>20</v>
      </c>
      <c r="F134" s="21" t="s">
        <v>250</v>
      </c>
      <c r="G134" s="21" t="s">
        <v>250</v>
      </c>
      <c r="H134" s="27" t="s">
        <v>250</v>
      </c>
      <c r="I134" s="37" t="s">
        <v>250</v>
      </c>
      <c r="J134" s="22">
        <v>4148</v>
      </c>
      <c r="K134" s="22">
        <f t="shared" si="21"/>
        <v>4148</v>
      </c>
      <c r="L134" s="22">
        <v>3541.666666666667</v>
      </c>
      <c r="M134" s="22">
        <f t="shared" si="22"/>
        <v>3541.666666666667</v>
      </c>
      <c r="N134" s="22">
        <v>4080</v>
      </c>
      <c r="O134" s="22">
        <f t="shared" si="23"/>
        <v>4080</v>
      </c>
      <c r="P134" s="22">
        <f t="shared" si="13"/>
        <v>3541.666666666667</v>
      </c>
      <c r="Q134" s="22">
        <f t="shared" si="14"/>
        <v>3541.666666666667</v>
      </c>
    </row>
    <row r="135" spans="1:17" x14ac:dyDescent="0.2">
      <c r="A135" s="25">
        <v>128</v>
      </c>
      <c r="B135" s="38" t="s">
        <v>70</v>
      </c>
      <c r="C135" s="26" t="s">
        <v>8</v>
      </c>
      <c r="D135" s="36">
        <v>1</v>
      </c>
      <c r="E135" s="34">
        <v>20</v>
      </c>
      <c r="F135" s="21" t="s">
        <v>250</v>
      </c>
      <c r="G135" s="21" t="s">
        <v>250</v>
      </c>
      <c r="H135" s="27" t="s">
        <v>250</v>
      </c>
      <c r="I135" s="37" t="s">
        <v>250</v>
      </c>
      <c r="J135" s="22">
        <v>20496</v>
      </c>
      <c r="K135" s="22">
        <f t="shared" si="21"/>
        <v>20496</v>
      </c>
      <c r="L135" s="22">
        <v>17500</v>
      </c>
      <c r="M135" s="22">
        <f t="shared" si="22"/>
        <v>17500</v>
      </c>
      <c r="N135" s="22">
        <v>20160</v>
      </c>
      <c r="O135" s="22">
        <f t="shared" si="23"/>
        <v>20160</v>
      </c>
      <c r="P135" s="22">
        <f t="shared" si="13"/>
        <v>17500</v>
      </c>
      <c r="Q135" s="22">
        <f t="shared" si="14"/>
        <v>17500</v>
      </c>
    </row>
    <row r="136" spans="1:17" x14ac:dyDescent="0.2">
      <c r="A136" s="25">
        <v>129</v>
      </c>
      <c r="B136" s="38" t="s">
        <v>180</v>
      </c>
      <c r="C136" s="26" t="s">
        <v>8</v>
      </c>
      <c r="D136" s="36">
        <v>1</v>
      </c>
      <c r="E136" s="34">
        <v>20</v>
      </c>
      <c r="F136" s="21" t="s">
        <v>250</v>
      </c>
      <c r="G136" s="21" t="s">
        <v>250</v>
      </c>
      <c r="H136" s="27" t="s">
        <v>250</v>
      </c>
      <c r="I136" s="37" t="s">
        <v>250</v>
      </c>
      <c r="J136" s="22">
        <v>13408</v>
      </c>
      <c r="K136" s="22">
        <f t="shared" si="21"/>
        <v>13408</v>
      </c>
      <c r="L136" s="22">
        <v>11447.916666666668</v>
      </c>
      <c r="M136" s="22">
        <f t="shared" si="22"/>
        <v>11447.916666666668</v>
      </c>
      <c r="N136" s="22">
        <v>13188</v>
      </c>
      <c r="O136" s="22">
        <f t="shared" si="23"/>
        <v>13188</v>
      </c>
      <c r="P136" s="22">
        <f t="shared" si="13"/>
        <v>11447.916666666668</v>
      </c>
      <c r="Q136" s="22">
        <f t="shared" si="14"/>
        <v>11447.916666666668</v>
      </c>
    </row>
    <row r="137" spans="1:17" ht="25.5" x14ac:dyDescent="0.2">
      <c r="A137" s="25">
        <v>130</v>
      </c>
      <c r="B137" s="38" t="s">
        <v>71</v>
      </c>
      <c r="C137" s="26" t="s">
        <v>8</v>
      </c>
      <c r="D137" s="36">
        <v>1</v>
      </c>
      <c r="E137" s="34">
        <v>20</v>
      </c>
      <c r="F137" s="21" t="s">
        <v>250</v>
      </c>
      <c r="G137" s="21" t="s">
        <v>250</v>
      </c>
      <c r="H137" s="27" t="s">
        <v>250</v>
      </c>
      <c r="I137" s="37" t="s">
        <v>250</v>
      </c>
      <c r="J137" s="22">
        <v>22546</v>
      </c>
      <c r="K137" s="22">
        <f t="shared" si="21"/>
        <v>22546</v>
      </c>
      <c r="L137" s="22">
        <v>19250</v>
      </c>
      <c r="M137" s="22">
        <f t="shared" si="22"/>
        <v>19250</v>
      </c>
      <c r="N137" s="22">
        <v>22176</v>
      </c>
      <c r="O137" s="22">
        <f t="shared" si="23"/>
        <v>22176</v>
      </c>
      <c r="P137" s="22">
        <f t="shared" si="13"/>
        <v>19250</v>
      </c>
      <c r="Q137" s="22">
        <f t="shared" si="14"/>
        <v>19250</v>
      </c>
    </row>
    <row r="138" spans="1:17" x14ac:dyDescent="0.2">
      <c r="A138" s="25">
        <v>131</v>
      </c>
      <c r="B138" s="38" t="s">
        <v>72</v>
      </c>
      <c r="C138" s="26" t="s">
        <v>8</v>
      </c>
      <c r="D138" s="36">
        <v>1</v>
      </c>
      <c r="E138" s="34">
        <v>20</v>
      </c>
      <c r="F138" s="21" t="s">
        <v>250</v>
      </c>
      <c r="G138" s="21" t="s">
        <v>250</v>
      </c>
      <c r="H138" s="27" t="s">
        <v>250</v>
      </c>
      <c r="I138" s="37" t="s">
        <v>250</v>
      </c>
      <c r="J138" s="22">
        <v>28670</v>
      </c>
      <c r="K138" s="22">
        <f t="shared" si="21"/>
        <v>28670</v>
      </c>
      <c r="L138" s="22">
        <v>24479.166666666668</v>
      </c>
      <c r="M138" s="22">
        <f t="shared" si="22"/>
        <v>24479.166666666668</v>
      </c>
      <c r="N138" s="22">
        <v>28200</v>
      </c>
      <c r="O138" s="22">
        <f t="shared" si="23"/>
        <v>28200</v>
      </c>
      <c r="P138" s="22">
        <f t="shared" si="13"/>
        <v>24479.166666666668</v>
      </c>
      <c r="Q138" s="22">
        <f t="shared" si="14"/>
        <v>24479.166666666668</v>
      </c>
    </row>
    <row r="139" spans="1:17" ht="25.5" x14ac:dyDescent="0.2">
      <c r="A139" s="25">
        <v>132</v>
      </c>
      <c r="B139" s="38" t="s">
        <v>73</v>
      </c>
      <c r="C139" s="26" t="s">
        <v>8</v>
      </c>
      <c r="D139" s="36">
        <v>1</v>
      </c>
      <c r="E139" s="34">
        <v>20</v>
      </c>
      <c r="F139" s="21" t="s">
        <v>250</v>
      </c>
      <c r="G139" s="21" t="s">
        <v>250</v>
      </c>
      <c r="H139" s="27" t="s">
        <v>250</v>
      </c>
      <c r="I139" s="37" t="s">
        <v>250</v>
      </c>
      <c r="J139" s="22">
        <v>25474</v>
      </c>
      <c r="K139" s="22">
        <f t="shared" si="21"/>
        <v>25474</v>
      </c>
      <c r="L139" s="22">
        <v>21750</v>
      </c>
      <c r="M139" s="22">
        <f t="shared" si="22"/>
        <v>21750</v>
      </c>
      <c r="N139" s="22">
        <v>25056</v>
      </c>
      <c r="O139" s="22">
        <f t="shared" si="23"/>
        <v>25056</v>
      </c>
      <c r="P139" s="22">
        <f t="shared" si="13"/>
        <v>21750</v>
      </c>
      <c r="Q139" s="22">
        <f t="shared" si="14"/>
        <v>21750</v>
      </c>
    </row>
    <row r="140" spans="1:17" ht="25.5" x14ac:dyDescent="0.2">
      <c r="A140" s="25">
        <v>133</v>
      </c>
      <c r="B140" s="38" t="s">
        <v>74</v>
      </c>
      <c r="C140" s="26" t="s">
        <v>8</v>
      </c>
      <c r="D140" s="36">
        <v>1</v>
      </c>
      <c r="E140" s="34">
        <v>20</v>
      </c>
      <c r="F140" s="21" t="s">
        <v>250</v>
      </c>
      <c r="G140" s="21" t="s">
        <v>250</v>
      </c>
      <c r="H140" s="27" t="s">
        <v>250</v>
      </c>
      <c r="I140" s="37" t="s">
        <v>250</v>
      </c>
      <c r="J140" s="22">
        <v>854</v>
      </c>
      <c r="K140" s="22">
        <f t="shared" si="21"/>
        <v>854</v>
      </c>
      <c r="L140" s="22">
        <v>729.16666666666674</v>
      </c>
      <c r="M140" s="22">
        <f t="shared" si="22"/>
        <v>729.16666666666674</v>
      </c>
      <c r="N140" s="22">
        <v>840</v>
      </c>
      <c r="O140" s="22">
        <f t="shared" si="23"/>
        <v>840</v>
      </c>
      <c r="P140" s="22">
        <f t="shared" si="13"/>
        <v>729.16666666666674</v>
      </c>
      <c r="Q140" s="22">
        <f t="shared" si="14"/>
        <v>729.16666666666674</v>
      </c>
    </row>
    <row r="141" spans="1:17" ht="25.5" x14ac:dyDescent="0.2">
      <c r="A141" s="25">
        <v>134</v>
      </c>
      <c r="B141" s="38" t="s">
        <v>75</v>
      </c>
      <c r="C141" s="26" t="s">
        <v>8</v>
      </c>
      <c r="D141" s="36">
        <v>1</v>
      </c>
      <c r="E141" s="34">
        <v>20</v>
      </c>
      <c r="F141" s="21" t="s">
        <v>250</v>
      </c>
      <c r="G141" s="21" t="s">
        <v>250</v>
      </c>
      <c r="H141" s="27" t="s">
        <v>250</v>
      </c>
      <c r="I141" s="37" t="s">
        <v>250</v>
      </c>
      <c r="J141" s="22">
        <v>781</v>
      </c>
      <c r="K141" s="22">
        <f t="shared" si="21"/>
        <v>781</v>
      </c>
      <c r="L141" s="22">
        <v>666.66666666666674</v>
      </c>
      <c r="M141" s="22">
        <f t="shared" si="22"/>
        <v>666.66666666666674</v>
      </c>
      <c r="N141" s="22">
        <v>768</v>
      </c>
      <c r="O141" s="22">
        <f t="shared" si="23"/>
        <v>768</v>
      </c>
      <c r="P141" s="22">
        <f t="shared" si="13"/>
        <v>666.66666666666674</v>
      </c>
      <c r="Q141" s="22">
        <f t="shared" si="14"/>
        <v>666.66666666666674</v>
      </c>
    </row>
    <row r="142" spans="1:17" ht="25.5" x14ac:dyDescent="0.2">
      <c r="A142" s="25">
        <v>135</v>
      </c>
      <c r="B142" s="38" t="s">
        <v>181</v>
      </c>
      <c r="C142" s="26" t="s">
        <v>8</v>
      </c>
      <c r="D142" s="36">
        <v>1</v>
      </c>
      <c r="E142" s="34">
        <v>20</v>
      </c>
      <c r="F142" s="21" t="s">
        <v>250</v>
      </c>
      <c r="G142" s="21" t="s">
        <v>250</v>
      </c>
      <c r="H142" s="27" t="s">
        <v>250</v>
      </c>
      <c r="I142" s="37" t="s">
        <v>250</v>
      </c>
      <c r="J142" s="22">
        <v>238</v>
      </c>
      <c r="K142" s="22">
        <f t="shared" si="21"/>
        <v>238</v>
      </c>
      <c r="L142" s="22">
        <v>203.125</v>
      </c>
      <c r="M142" s="22">
        <f t="shared" si="22"/>
        <v>203.125</v>
      </c>
      <c r="N142" s="22">
        <v>234</v>
      </c>
      <c r="O142" s="22">
        <f t="shared" si="23"/>
        <v>234</v>
      </c>
      <c r="P142" s="22">
        <f t="shared" si="13"/>
        <v>203.125</v>
      </c>
      <c r="Q142" s="22">
        <f t="shared" si="14"/>
        <v>203.125</v>
      </c>
    </row>
    <row r="143" spans="1:17" x14ac:dyDescent="0.2">
      <c r="A143" s="25">
        <v>136</v>
      </c>
      <c r="B143" s="38" t="s">
        <v>76</v>
      </c>
      <c r="C143" s="26" t="s">
        <v>8</v>
      </c>
      <c r="D143" s="36">
        <v>1</v>
      </c>
      <c r="E143" s="34">
        <v>20</v>
      </c>
      <c r="F143" s="21" t="s">
        <v>250</v>
      </c>
      <c r="G143" s="21" t="s">
        <v>250</v>
      </c>
      <c r="H143" s="27" t="s">
        <v>250</v>
      </c>
      <c r="I143" s="37" t="s">
        <v>250</v>
      </c>
      <c r="J143" s="22">
        <v>452</v>
      </c>
      <c r="K143" s="22">
        <f t="shared" si="21"/>
        <v>452</v>
      </c>
      <c r="L143" s="22">
        <v>385.83333333333337</v>
      </c>
      <c r="M143" s="22">
        <f t="shared" si="22"/>
        <v>385.83333333333337</v>
      </c>
      <c r="N143" s="22">
        <v>445</v>
      </c>
      <c r="O143" s="22">
        <f t="shared" si="23"/>
        <v>445</v>
      </c>
      <c r="P143" s="22">
        <f t="shared" si="13"/>
        <v>385.83333333333337</v>
      </c>
      <c r="Q143" s="22">
        <f t="shared" si="14"/>
        <v>385.83333333333337</v>
      </c>
    </row>
    <row r="144" spans="1:17" ht="25.5" x14ac:dyDescent="0.2">
      <c r="A144" s="25">
        <v>137</v>
      </c>
      <c r="B144" s="38" t="s">
        <v>182</v>
      </c>
      <c r="C144" s="26" t="s">
        <v>8</v>
      </c>
      <c r="D144" s="36">
        <v>1</v>
      </c>
      <c r="E144" s="34">
        <v>20</v>
      </c>
      <c r="F144" s="21" t="s">
        <v>250</v>
      </c>
      <c r="G144" s="21" t="s">
        <v>250</v>
      </c>
      <c r="H144" s="27" t="s">
        <v>250</v>
      </c>
      <c r="I144" s="37" t="s">
        <v>250</v>
      </c>
      <c r="J144" s="22">
        <v>8077</v>
      </c>
      <c r="K144" s="22">
        <f t="shared" si="21"/>
        <v>8077</v>
      </c>
      <c r="L144" s="22">
        <v>6895.8333333333339</v>
      </c>
      <c r="M144" s="22">
        <f t="shared" si="22"/>
        <v>6895.8333333333339</v>
      </c>
      <c r="N144" s="22">
        <v>7944</v>
      </c>
      <c r="O144" s="22">
        <f t="shared" si="23"/>
        <v>7944</v>
      </c>
      <c r="P144" s="22">
        <f t="shared" si="13"/>
        <v>6895.8333333333339</v>
      </c>
      <c r="Q144" s="22">
        <f t="shared" si="14"/>
        <v>6895.8333333333339</v>
      </c>
    </row>
    <row r="145" spans="1:17" x14ac:dyDescent="0.2">
      <c r="A145" s="25">
        <v>138</v>
      </c>
      <c r="B145" s="38" t="s">
        <v>183</v>
      </c>
      <c r="C145" s="26" t="s">
        <v>8</v>
      </c>
      <c r="D145" s="36">
        <v>1</v>
      </c>
      <c r="E145" s="34">
        <v>20</v>
      </c>
      <c r="F145" s="21" t="s">
        <v>250</v>
      </c>
      <c r="G145" s="21" t="s">
        <v>250</v>
      </c>
      <c r="H145" s="27" t="s">
        <v>250</v>
      </c>
      <c r="I145" s="37" t="s">
        <v>250</v>
      </c>
      <c r="J145" s="22">
        <v>192</v>
      </c>
      <c r="K145" s="22">
        <f t="shared" si="21"/>
        <v>192</v>
      </c>
      <c r="L145" s="22">
        <v>163.33333333333334</v>
      </c>
      <c r="M145" s="22">
        <f t="shared" si="22"/>
        <v>163.33333333333334</v>
      </c>
      <c r="N145" s="22">
        <v>189</v>
      </c>
      <c r="O145" s="22">
        <f t="shared" si="23"/>
        <v>189</v>
      </c>
      <c r="P145" s="22">
        <f t="shared" si="13"/>
        <v>163.33333333333334</v>
      </c>
      <c r="Q145" s="22">
        <f t="shared" si="14"/>
        <v>163.33333333333334</v>
      </c>
    </row>
    <row r="146" spans="1:17" ht="25.5" x14ac:dyDescent="0.2">
      <c r="A146" s="25">
        <v>139</v>
      </c>
      <c r="B146" s="38" t="s">
        <v>77</v>
      </c>
      <c r="C146" s="26" t="s">
        <v>8</v>
      </c>
      <c r="D146" s="36">
        <v>1</v>
      </c>
      <c r="E146" s="34">
        <v>20</v>
      </c>
      <c r="F146" s="21" t="s">
        <v>250</v>
      </c>
      <c r="G146" s="21" t="s">
        <v>250</v>
      </c>
      <c r="H146" s="27" t="s">
        <v>250</v>
      </c>
      <c r="I146" s="37" t="s">
        <v>250</v>
      </c>
      <c r="J146" s="22">
        <v>391</v>
      </c>
      <c r="K146" s="22">
        <f t="shared" si="21"/>
        <v>391</v>
      </c>
      <c r="L146" s="22">
        <v>333.33333333333337</v>
      </c>
      <c r="M146" s="22">
        <f t="shared" si="22"/>
        <v>333.33333333333337</v>
      </c>
      <c r="N146" s="22">
        <v>384</v>
      </c>
      <c r="O146" s="22">
        <f t="shared" si="23"/>
        <v>384</v>
      </c>
      <c r="P146" s="22">
        <f t="shared" si="13"/>
        <v>333.33333333333337</v>
      </c>
      <c r="Q146" s="22">
        <f t="shared" si="14"/>
        <v>333.33333333333337</v>
      </c>
    </row>
    <row r="147" spans="1:17" ht="25.5" x14ac:dyDescent="0.2">
      <c r="A147" s="25">
        <v>140</v>
      </c>
      <c r="B147" s="38" t="s">
        <v>184</v>
      </c>
      <c r="C147" s="26" t="s">
        <v>8</v>
      </c>
      <c r="D147" s="36">
        <v>1</v>
      </c>
      <c r="E147" s="34">
        <v>20</v>
      </c>
      <c r="F147" s="21" t="s">
        <v>250</v>
      </c>
      <c r="G147" s="21" t="s">
        <v>250</v>
      </c>
      <c r="H147" s="27" t="s">
        <v>250</v>
      </c>
      <c r="I147" s="37" t="s">
        <v>250</v>
      </c>
      <c r="J147" s="22">
        <v>8101</v>
      </c>
      <c r="K147" s="22">
        <f t="shared" si="21"/>
        <v>8101</v>
      </c>
      <c r="L147" s="22">
        <v>6916.666666666667</v>
      </c>
      <c r="M147" s="22">
        <f t="shared" si="22"/>
        <v>6916.666666666667</v>
      </c>
      <c r="N147" s="22">
        <v>7968</v>
      </c>
      <c r="O147" s="22">
        <f t="shared" si="23"/>
        <v>7968</v>
      </c>
      <c r="P147" s="22">
        <f t="shared" si="8"/>
        <v>6916.666666666667</v>
      </c>
      <c r="Q147" s="22">
        <f t="shared" si="9"/>
        <v>6916.666666666667</v>
      </c>
    </row>
    <row r="148" spans="1:17" x14ac:dyDescent="0.2">
      <c r="A148" s="25">
        <v>141</v>
      </c>
      <c r="B148" s="38" t="s">
        <v>78</v>
      </c>
      <c r="C148" s="26" t="s">
        <v>8</v>
      </c>
      <c r="D148" s="36">
        <v>1</v>
      </c>
      <c r="E148" s="34">
        <v>20</v>
      </c>
      <c r="F148" s="21" t="s">
        <v>250</v>
      </c>
      <c r="G148" s="21" t="s">
        <v>250</v>
      </c>
      <c r="H148" s="27" t="s">
        <v>250</v>
      </c>
      <c r="I148" s="37" t="s">
        <v>250</v>
      </c>
      <c r="J148" s="22">
        <v>18008</v>
      </c>
      <c r="K148" s="22">
        <f t="shared" si="21"/>
        <v>18008</v>
      </c>
      <c r="L148" s="22">
        <v>15375</v>
      </c>
      <c r="M148" s="22">
        <f t="shared" si="22"/>
        <v>15375</v>
      </c>
      <c r="N148" s="22">
        <v>17712</v>
      </c>
      <c r="O148" s="22">
        <f t="shared" si="23"/>
        <v>17712</v>
      </c>
      <c r="P148" s="22">
        <f t="shared" si="8"/>
        <v>15375</v>
      </c>
      <c r="Q148" s="22">
        <f t="shared" si="9"/>
        <v>15375</v>
      </c>
    </row>
    <row r="149" spans="1:17" ht="25.5" x14ac:dyDescent="0.2">
      <c r="A149" s="25">
        <v>142</v>
      </c>
      <c r="B149" s="38" t="s">
        <v>79</v>
      </c>
      <c r="C149" s="26" t="s">
        <v>8</v>
      </c>
      <c r="D149" s="36">
        <v>1</v>
      </c>
      <c r="E149" s="34">
        <v>20</v>
      </c>
      <c r="F149" s="21" t="s">
        <v>250</v>
      </c>
      <c r="G149" s="21" t="s">
        <v>250</v>
      </c>
      <c r="H149" s="27" t="s">
        <v>250</v>
      </c>
      <c r="I149" s="37" t="s">
        <v>250</v>
      </c>
      <c r="J149" s="22">
        <v>2135</v>
      </c>
      <c r="K149" s="22">
        <f t="shared" si="21"/>
        <v>2135</v>
      </c>
      <c r="L149" s="22">
        <v>1822.9166666666667</v>
      </c>
      <c r="M149" s="22">
        <f t="shared" si="22"/>
        <v>1822.9166666666667</v>
      </c>
      <c r="N149" s="22">
        <v>2100</v>
      </c>
      <c r="O149" s="22">
        <f t="shared" si="23"/>
        <v>2100</v>
      </c>
      <c r="P149" s="22">
        <f t="shared" si="8"/>
        <v>1822.9166666666667</v>
      </c>
      <c r="Q149" s="22">
        <f t="shared" si="9"/>
        <v>1822.9166666666667</v>
      </c>
    </row>
    <row r="150" spans="1:17" ht="25.5" x14ac:dyDescent="0.2">
      <c r="A150" s="25">
        <v>143</v>
      </c>
      <c r="B150" s="38" t="s">
        <v>27</v>
      </c>
      <c r="C150" s="26" t="s">
        <v>8</v>
      </c>
      <c r="D150" s="36">
        <v>1</v>
      </c>
      <c r="E150" s="34">
        <v>20</v>
      </c>
      <c r="F150" s="21" t="s">
        <v>250</v>
      </c>
      <c r="G150" s="21" t="s">
        <v>250</v>
      </c>
      <c r="H150" s="27" t="s">
        <v>250</v>
      </c>
      <c r="I150" s="37" t="s">
        <v>250</v>
      </c>
      <c r="J150" s="22">
        <v>8460</v>
      </c>
      <c r="K150" s="22">
        <f t="shared" si="21"/>
        <v>8460</v>
      </c>
      <c r="L150" s="22">
        <v>7250</v>
      </c>
      <c r="M150" s="22">
        <f t="shared" si="22"/>
        <v>7250</v>
      </c>
      <c r="N150" s="22">
        <v>8321</v>
      </c>
      <c r="O150" s="22">
        <f t="shared" si="23"/>
        <v>8321</v>
      </c>
      <c r="P150" s="22">
        <f t="shared" ref="P150" si="24">MIN(J150,L150,N150)</f>
        <v>7250</v>
      </c>
      <c r="Q150" s="22">
        <f t="shared" ref="Q150" si="25">MIN(K150,M150,O150)</f>
        <v>7250</v>
      </c>
    </row>
    <row r="151" spans="1:17" ht="38.25" x14ac:dyDescent="0.2">
      <c r="A151" s="25">
        <v>144</v>
      </c>
      <c r="B151" s="38" t="s">
        <v>80</v>
      </c>
      <c r="C151" s="26" t="s">
        <v>8</v>
      </c>
      <c r="D151" s="36">
        <v>1</v>
      </c>
      <c r="E151" s="34">
        <v>20</v>
      </c>
      <c r="F151" s="21" t="s">
        <v>250</v>
      </c>
      <c r="G151" s="21" t="s">
        <v>250</v>
      </c>
      <c r="H151" s="27" t="s">
        <v>250</v>
      </c>
      <c r="I151" s="37" t="s">
        <v>250</v>
      </c>
      <c r="J151" s="22">
        <v>1376</v>
      </c>
      <c r="K151" s="22">
        <f t="shared" ref="K151:K182" si="26">J151*D151</f>
        <v>1376</v>
      </c>
      <c r="L151" s="22">
        <v>1174.1666666666667</v>
      </c>
      <c r="M151" s="22">
        <f t="shared" ref="M151:M182" si="27">L151*D151</f>
        <v>1174.1666666666667</v>
      </c>
      <c r="N151" s="22">
        <v>1353</v>
      </c>
      <c r="O151" s="22">
        <f t="shared" ref="O151:O182" si="28">N151*D151</f>
        <v>1353</v>
      </c>
      <c r="P151" s="22">
        <f t="shared" si="8"/>
        <v>1174.1666666666667</v>
      </c>
      <c r="Q151" s="22">
        <f t="shared" si="9"/>
        <v>1174.1666666666667</v>
      </c>
    </row>
    <row r="152" spans="1:17" x14ac:dyDescent="0.2">
      <c r="A152" s="25">
        <v>145</v>
      </c>
      <c r="B152" s="38" t="s">
        <v>185</v>
      </c>
      <c r="C152" s="26" t="s">
        <v>8</v>
      </c>
      <c r="D152" s="36">
        <v>1</v>
      </c>
      <c r="E152" s="34">
        <v>20</v>
      </c>
      <c r="F152" s="21" t="s">
        <v>250</v>
      </c>
      <c r="G152" s="21" t="s">
        <v>250</v>
      </c>
      <c r="H152" s="27" t="s">
        <v>250</v>
      </c>
      <c r="I152" s="37" t="s">
        <v>250</v>
      </c>
      <c r="J152" s="22">
        <v>1159</v>
      </c>
      <c r="K152" s="22">
        <f t="shared" si="26"/>
        <v>1159</v>
      </c>
      <c r="L152" s="22">
        <v>989.58333333333337</v>
      </c>
      <c r="M152" s="22">
        <f t="shared" si="27"/>
        <v>989.58333333333337</v>
      </c>
      <c r="N152" s="22">
        <v>1140</v>
      </c>
      <c r="O152" s="22">
        <f t="shared" si="28"/>
        <v>1140</v>
      </c>
      <c r="P152" s="22">
        <f t="shared" si="8"/>
        <v>989.58333333333337</v>
      </c>
      <c r="Q152" s="22">
        <f t="shared" si="9"/>
        <v>989.58333333333337</v>
      </c>
    </row>
    <row r="153" spans="1:17" x14ac:dyDescent="0.2">
      <c r="A153" s="25">
        <v>146</v>
      </c>
      <c r="B153" s="38" t="s">
        <v>186</v>
      </c>
      <c r="C153" s="26" t="s">
        <v>8</v>
      </c>
      <c r="D153" s="36">
        <v>1</v>
      </c>
      <c r="E153" s="34">
        <v>20</v>
      </c>
      <c r="F153" s="21" t="s">
        <v>250</v>
      </c>
      <c r="G153" s="21" t="s">
        <v>250</v>
      </c>
      <c r="H153" s="27" t="s">
        <v>250</v>
      </c>
      <c r="I153" s="37" t="s">
        <v>250</v>
      </c>
      <c r="J153" s="22">
        <v>610</v>
      </c>
      <c r="K153" s="22">
        <f t="shared" si="26"/>
        <v>610</v>
      </c>
      <c r="L153" s="22">
        <v>520.83333333333337</v>
      </c>
      <c r="M153" s="22">
        <f t="shared" si="27"/>
        <v>520.83333333333337</v>
      </c>
      <c r="N153" s="22">
        <v>600</v>
      </c>
      <c r="O153" s="22">
        <f t="shared" si="28"/>
        <v>600</v>
      </c>
      <c r="P153" s="22">
        <f t="shared" si="8"/>
        <v>520.83333333333337</v>
      </c>
      <c r="Q153" s="22">
        <f t="shared" si="9"/>
        <v>520.83333333333337</v>
      </c>
    </row>
    <row r="154" spans="1:17" ht="25.5" x14ac:dyDescent="0.2">
      <c r="A154" s="25">
        <v>147</v>
      </c>
      <c r="B154" s="38" t="s">
        <v>187</v>
      </c>
      <c r="C154" s="26" t="s">
        <v>8</v>
      </c>
      <c r="D154" s="36">
        <v>1</v>
      </c>
      <c r="E154" s="34">
        <v>20</v>
      </c>
      <c r="F154" s="21" t="s">
        <v>250</v>
      </c>
      <c r="G154" s="21" t="s">
        <v>250</v>
      </c>
      <c r="H154" s="27" t="s">
        <v>250</v>
      </c>
      <c r="I154" s="37" t="s">
        <v>250</v>
      </c>
      <c r="J154" s="22">
        <v>708</v>
      </c>
      <c r="K154" s="22">
        <f t="shared" si="26"/>
        <v>708</v>
      </c>
      <c r="L154" s="22">
        <v>604.16666666666674</v>
      </c>
      <c r="M154" s="22">
        <f t="shared" si="27"/>
        <v>604.16666666666674</v>
      </c>
      <c r="N154" s="22">
        <v>696</v>
      </c>
      <c r="O154" s="22">
        <f t="shared" si="28"/>
        <v>696</v>
      </c>
      <c r="P154" s="22">
        <f t="shared" si="8"/>
        <v>604.16666666666674</v>
      </c>
      <c r="Q154" s="22">
        <f t="shared" si="9"/>
        <v>604.16666666666674</v>
      </c>
    </row>
    <row r="155" spans="1:17" x14ac:dyDescent="0.2">
      <c r="A155" s="25">
        <v>148</v>
      </c>
      <c r="B155" s="38" t="s">
        <v>188</v>
      </c>
      <c r="C155" s="26" t="s">
        <v>8</v>
      </c>
      <c r="D155" s="36">
        <v>1</v>
      </c>
      <c r="E155" s="34">
        <v>20</v>
      </c>
      <c r="F155" s="21" t="s">
        <v>250</v>
      </c>
      <c r="G155" s="21" t="s">
        <v>250</v>
      </c>
      <c r="H155" s="27" t="s">
        <v>250</v>
      </c>
      <c r="I155" s="37" t="s">
        <v>250</v>
      </c>
      <c r="J155" s="22">
        <v>113</v>
      </c>
      <c r="K155" s="22">
        <f t="shared" si="26"/>
        <v>113</v>
      </c>
      <c r="L155" s="22">
        <v>95.833333333333343</v>
      </c>
      <c r="M155" s="22">
        <f t="shared" si="27"/>
        <v>95.833333333333343</v>
      </c>
      <c r="N155" s="22">
        <v>111</v>
      </c>
      <c r="O155" s="22">
        <f t="shared" si="28"/>
        <v>111</v>
      </c>
      <c r="P155" s="22">
        <f t="shared" si="8"/>
        <v>95.833333333333343</v>
      </c>
      <c r="Q155" s="22">
        <f t="shared" si="9"/>
        <v>95.833333333333343</v>
      </c>
    </row>
    <row r="156" spans="1:17" x14ac:dyDescent="0.2">
      <c r="A156" s="25">
        <v>149</v>
      </c>
      <c r="B156" s="38" t="s">
        <v>189</v>
      </c>
      <c r="C156" s="26" t="s">
        <v>8</v>
      </c>
      <c r="D156" s="36">
        <v>1</v>
      </c>
      <c r="E156" s="34">
        <v>20</v>
      </c>
      <c r="F156" s="21" t="s">
        <v>250</v>
      </c>
      <c r="G156" s="21" t="s">
        <v>250</v>
      </c>
      <c r="H156" s="27" t="s">
        <v>250</v>
      </c>
      <c r="I156" s="37" t="s">
        <v>250</v>
      </c>
      <c r="J156" s="22">
        <v>123</v>
      </c>
      <c r="K156" s="22">
        <f t="shared" si="26"/>
        <v>123</v>
      </c>
      <c r="L156" s="22">
        <v>105</v>
      </c>
      <c r="M156" s="22">
        <f t="shared" si="27"/>
        <v>105</v>
      </c>
      <c r="N156" s="22">
        <v>121</v>
      </c>
      <c r="O156" s="22">
        <f t="shared" si="28"/>
        <v>121</v>
      </c>
      <c r="P156" s="22">
        <f t="shared" si="8"/>
        <v>105</v>
      </c>
      <c r="Q156" s="22">
        <f t="shared" si="9"/>
        <v>105</v>
      </c>
    </row>
    <row r="157" spans="1:17" x14ac:dyDescent="0.2">
      <c r="A157" s="25">
        <v>150</v>
      </c>
      <c r="B157" s="38" t="s">
        <v>190</v>
      </c>
      <c r="C157" s="26" t="s">
        <v>8</v>
      </c>
      <c r="D157" s="36">
        <v>1</v>
      </c>
      <c r="E157" s="34">
        <v>20</v>
      </c>
      <c r="F157" s="21" t="s">
        <v>250</v>
      </c>
      <c r="G157" s="21" t="s">
        <v>250</v>
      </c>
      <c r="H157" s="27" t="s">
        <v>250</v>
      </c>
      <c r="I157" s="37" t="s">
        <v>250</v>
      </c>
      <c r="J157" s="22">
        <v>216</v>
      </c>
      <c r="K157" s="22">
        <f t="shared" si="26"/>
        <v>216</v>
      </c>
      <c r="L157" s="22">
        <v>184.16666666666669</v>
      </c>
      <c r="M157" s="22">
        <f t="shared" si="27"/>
        <v>184.16666666666669</v>
      </c>
      <c r="N157" s="22">
        <v>213</v>
      </c>
      <c r="O157" s="22">
        <f t="shared" si="28"/>
        <v>213</v>
      </c>
      <c r="P157" s="22">
        <f t="shared" si="8"/>
        <v>184.16666666666669</v>
      </c>
      <c r="Q157" s="22">
        <f t="shared" si="9"/>
        <v>184.16666666666669</v>
      </c>
    </row>
    <row r="158" spans="1:17" ht="25.5" x14ac:dyDescent="0.2">
      <c r="A158" s="25">
        <v>151</v>
      </c>
      <c r="B158" s="38" t="s">
        <v>191</v>
      </c>
      <c r="C158" s="26" t="s">
        <v>8</v>
      </c>
      <c r="D158" s="36">
        <v>1</v>
      </c>
      <c r="E158" s="34">
        <v>20</v>
      </c>
      <c r="F158" s="21" t="s">
        <v>250</v>
      </c>
      <c r="G158" s="21" t="s">
        <v>250</v>
      </c>
      <c r="H158" s="27" t="s">
        <v>250</v>
      </c>
      <c r="I158" s="37" t="s">
        <v>250</v>
      </c>
      <c r="J158" s="22">
        <v>944</v>
      </c>
      <c r="K158" s="22">
        <f t="shared" si="26"/>
        <v>944</v>
      </c>
      <c r="L158" s="22">
        <v>805.41666666666674</v>
      </c>
      <c r="M158" s="22">
        <f t="shared" si="27"/>
        <v>805.41666666666674</v>
      </c>
      <c r="N158" s="22">
        <v>928</v>
      </c>
      <c r="O158" s="22">
        <f t="shared" si="28"/>
        <v>928</v>
      </c>
      <c r="P158" s="22">
        <f t="shared" si="8"/>
        <v>805.41666666666674</v>
      </c>
      <c r="Q158" s="22">
        <f t="shared" si="9"/>
        <v>805.41666666666674</v>
      </c>
    </row>
    <row r="159" spans="1:17" x14ac:dyDescent="0.2">
      <c r="A159" s="25">
        <v>152</v>
      </c>
      <c r="B159" s="38" t="s">
        <v>192</v>
      </c>
      <c r="C159" s="26" t="s">
        <v>8</v>
      </c>
      <c r="D159" s="36">
        <v>1</v>
      </c>
      <c r="E159" s="34">
        <v>20</v>
      </c>
      <c r="F159" s="21" t="s">
        <v>250</v>
      </c>
      <c r="G159" s="21" t="s">
        <v>250</v>
      </c>
      <c r="H159" s="27" t="s">
        <v>250</v>
      </c>
      <c r="I159" s="37" t="s">
        <v>250</v>
      </c>
      <c r="J159" s="22">
        <v>265</v>
      </c>
      <c r="K159" s="22">
        <f t="shared" si="26"/>
        <v>265</v>
      </c>
      <c r="L159" s="22">
        <v>226.04166666666669</v>
      </c>
      <c r="M159" s="22">
        <f t="shared" si="27"/>
        <v>226.04166666666669</v>
      </c>
      <c r="N159" s="22">
        <v>261</v>
      </c>
      <c r="O159" s="22">
        <f t="shared" si="28"/>
        <v>261</v>
      </c>
      <c r="P159" s="22">
        <f t="shared" si="8"/>
        <v>226.04166666666669</v>
      </c>
      <c r="Q159" s="22">
        <f t="shared" si="9"/>
        <v>226.04166666666669</v>
      </c>
    </row>
    <row r="160" spans="1:17" x14ac:dyDescent="0.2">
      <c r="A160" s="25">
        <v>153</v>
      </c>
      <c r="B160" s="38" t="s">
        <v>193</v>
      </c>
      <c r="C160" s="26" t="s">
        <v>8</v>
      </c>
      <c r="D160" s="36">
        <v>1</v>
      </c>
      <c r="E160" s="34">
        <v>20</v>
      </c>
      <c r="F160" s="21" t="s">
        <v>250</v>
      </c>
      <c r="G160" s="21" t="s">
        <v>250</v>
      </c>
      <c r="H160" s="27" t="s">
        <v>250</v>
      </c>
      <c r="I160" s="37" t="s">
        <v>250</v>
      </c>
      <c r="J160" s="22">
        <v>793</v>
      </c>
      <c r="K160" s="22">
        <f t="shared" si="26"/>
        <v>793</v>
      </c>
      <c r="L160" s="22">
        <v>677.08333333333337</v>
      </c>
      <c r="M160" s="22">
        <f t="shared" si="27"/>
        <v>677.08333333333337</v>
      </c>
      <c r="N160" s="22">
        <v>780</v>
      </c>
      <c r="O160" s="22">
        <f t="shared" si="28"/>
        <v>780</v>
      </c>
      <c r="P160" s="22">
        <f t="shared" si="8"/>
        <v>677.08333333333337</v>
      </c>
      <c r="Q160" s="22">
        <f t="shared" si="9"/>
        <v>677.08333333333337</v>
      </c>
    </row>
    <row r="161" spans="1:17" ht="51" x14ac:dyDescent="0.2">
      <c r="A161" s="25">
        <v>154</v>
      </c>
      <c r="B161" s="38" t="s">
        <v>194</v>
      </c>
      <c r="C161" s="26" t="s">
        <v>8</v>
      </c>
      <c r="D161" s="36">
        <v>1</v>
      </c>
      <c r="E161" s="34">
        <v>20</v>
      </c>
      <c r="F161" s="21" t="s">
        <v>250</v>
      </c>
      <c r="G161" s="21" t="s">
        <v>250</v>
      </c>
      <c r="H161" s="27" t="s">
        <v>250</v>
      </c>
      <c r="I161" s="37" t="s">
        <v>250</v>
      </c>
      <c r="J161" s="22">
        <v>134884</v>
      </c>
      <c r="K161" s="22">
        <f t="shared" si="26"/>
        <v>134884</v>
      </c>
      <c r="L161" s="22">
        <v>115166.66666666667</v>
      </c>
      <c r="M161" s="22">
        <f t="shared" si="27"/>
        <v>115166.66666666667</v>
      </c>
      <c r="N161" s="22">
        <v>132672</v>
      </c>
      <c r="O161" s="22">
        <f t="shared" si="28"/>
        <v>132672</v>
      </c>
      <c r="P161" s="22">
        <f t="shared" si="8"/>
        <v>115166.66666666667</v>
      </c>
      <c r="Q161" s="22">
        <f t="shared" si="9"/>
        <v>115166.66666666667</v>
      </c>
    </row>
    <row r="162" spans="1:17" ht="38.25" x14ac:dyDescent="0.2">
      <c r="A162" s="25">
        <v>155</v>
      </c>
      <c r="B162" s="38" t="s">
        <v>195</v>
      </c>
      <c r="C162" s="26" t="s">
        <v>8</v>
      </c>
      <c r="D162" s="36">
        <v>1</v>
      </c>
      <c r="E162" s="34">
        <v>20</v>
      </c>
      <c r="F162" s="21" t="s">
        <v>250</v>
      </c>
      <c r="G162" s="21" t="s">
        <v>250</v>
      </c>
      <c r="H162" s="27" t="s">
        <v>250</v>
      </c>
      <c r="I162" s="37" t="s">
        <v>250</v>
      </c>
      <c r="J162" s="22">
        <v>71590</v>
      </c>
      <c r="K162" s="22">
        <f t="shared" si="26"/>
        <v>71590</v>
      </c>
      <c r="L162" s="22">
        <v>61125</v>
      </c>
      <c r="M162" s="22">
        <f t="shared" si="27"/>
        <v>61125</v>
      </c>
      <c r="N162" s="22">
        <v>70416</v>
      </c>
      <c r="O162" s="22">
        <f t="shared" si="28"/>
        <v>70416</v>
      </c>
      <c r="P162" s="22">
        <f t="shared" si="8"/>
        <v>61125</v>
      </c>
      <c r="Q162" s="22">
        <f t="shared" si="9"/>
        <v>61125</v>
      </c>
    </row>
    <row r="163" spans="1:17" x14ac:dyDescent="0.2">
      <c r="A163" s="25">
        <v>156</v>
      </c>
      <c r="B163" s="38" t="s">
        <v>81</v>
      </c>
      <c r="C163" s="26" t="s">
        <v>8</v>
      </c>
      <c r="D163" s="36">
        <v>1</v>
      </c>
      <c r="E163" s="34">
        <v>20</v>
      </c>
      <c r="F163" s="21" t="s">
        <v>250</v>
      </c>
      <c r="G163" s="21" t="s">
        <v>250</v>
      </c>
      <c r="H163" s="27" t="s">
        <v>250</v>
      </c>
      <c r="I163" s="37" t="s">
        <v>250</v>
      </c>
      <c r="J163" s="22">
        <v>62037</v>
      </c>
      <c r="K163" s="22">
        <f t="shared" si="26"/>
        <v>62037</v>
      </c>
      <c r="L163" s="22">
        <v>52968.75</v>
      </c>
      <c r="M163" s="22">
        <f t="shared" si="27"/>
        <v>52968.75</v>
      </c>
      <c r="N163" s="22">
        <v>61020</v>
      </c>
      <c r="O163" s="22">
        <f t="shared" si="28"/>
        <v>61020</v>
      </c>
      <c r="P163" s="22">
        <f t="shared" si="8"/>
        <v>52968.75</v>
      </c>
      <c r="Q163" s="22">
        <f t="shared" si="9"/>
        <v>52968.75</v>
      </c>
    </row>
    <row r="164" spans="1:17" x14ac:dyDescent="0.2">
      <c r="A164" s="25">
        <v>157</v>
      </c>
      <c r="B164" s="38" t="s">
        <v>82</v>
      </c>
      <c r="C164" s="26" t="s">
        <v>8</v>
      </c>
      <c r="D164" s="36">
        <v>1</v>
      </c>
      <c r="E164" s="34">
        <v>20</v>
      </c>
      <c r="F164" s="21" t="s">
        <v>250</v>
      </c>
      <c r="G164" s="21" t="s">
        <v>250</v>
      </c>
      <c r="H164" s="27" t="s">
        <v>250</v>
      </c>
      <c r="I164" s="37" t="s">
        <v>250</v>
      </c>
      <c r="J164" s="22">
        <v>37303</v>
      </c>
      <c r="K164" s="22">
        <f t="shared" si="26"/>
        <v>37303</v>
      </c>
      <c r="L164" s="22">
        <v>31850</v>
      </c>
      <c r="M164" s="22">
        <f t="shared" si="27"/>
        <v>31850</v>
      </c>
      <c r="N164" s="22">
        <v>36692</v>
      </c>
      <c r="O164" s="22">
        <f t="shared" si="28"/>
        <v>36692</v>
      </c>
      <c r="P164" s="22">
        <f t="shared" si="8"/>
        <v>31850</v>
      </c>
      <c r="Q164" s="22">
        <f t="shared" si="9"/>
        <v>31850</v>
      </c>
    </row>
    <row r="165" spans="1:17" x14ac:dyDescent="0.2">
      <c r="A165" s="25">
        <v>158</v>
      </c>
      <c r="B165" s="38" t="s">
        <v>83</v>
      </c>
      <c r="C165" s="26" t="s">
        <v>8</v>
      </c>
      <c r="D165" s="36">
        <v>1</v>
      </c>
      <c r="E165" s="34">
        <v>20</v>
      </c>
      <c r="F165" s="21" t="s">
        <v>250</v>
      </c>
      <c r="G165" s="21" t="s">
        <v>250</v>
      </c>
      <c r="H165" s="27" t="s">
        <v>250</v>
      </c>
      <c r="I165" s="37" t="s">
        <v>250</v>
      </c>
      <c r="J165" s="22">
        <v>39763</v>
      </c>
      <c r="K165" s="22">
        <f t="shared" si="26"/>
        <v>39763</v>
      </c>
      <c r="L165" s="22">
        <v>33950</v>
      </c>
      <c r="M165" s="22">
        <f t="shared" si="27"/>
        <v>33950</v>
      </c>
      <c r="N165" s="22">
        <v>39111</v>
      </c>
      <c r="O165" s="22">
        <f t="shared" si="28"/>
        <v>39111</v>
      </c>
      <c r="P165" s="22">
        <f t="shared" si="8"/>
        <v>33950</v>
      </c>
      <c r="Q165" s="22">
        <f t="shared" si="9"/>
        <v>33950</v>
      </c>
    </row>
    <row r="166" spans="1:17" x14ac:dyDescent="0.2">
      <c r="A166" s="25">
        <v>159</v>
      </c>
      <c r="B166" s="38" t="s">
        <v>84</v>
      </c>
      <c r="C166" s="26" t="s">
        <v>8</v>
      </c>
      <c r="D166" s="36">
        <v>1</v>
      </c>
      <c r="E166" s="11">
        <v>20</v>
      </c>
      <c r="F166" s="21" t="s">
        <v>250</v>
      </c>
      <c r="G166" s="21" t="s">
        <v>250</v>
      </c>
      <c r="H166" s="27" t="s">
        <v>250</v>
      </c>
      <c r="I166" s="37" t="s">
        <v>250</v>
      </c>
      <c r="J166" s="22">
        <v>50011</v>
      </c>
      <c r="K166" s="22">
        <f t="shared" si="26"/>
        <v>50011</v>
      </c>
      <c r="L166" s="22">
        <v>42700</v>
      </c>
      <c r="M166" s="22">
        <f t="shared" si="27"/>
        <v>42700</v>
      </c>
      <c r="N166" s="22">
        <v>49191</v>
      </c>
      <c r="O166" s="22">
        <f t="shared" si="28"/>
        <v>49191</v>
      </c>
      <c r="P166" s="22">
        <f t="shared" si="1"/>
        <v>42700</v>
      </c>
      <c r="Q166" s="22">
        <f t="shared" si="2"/>
        <v>42700</v>
      </c>
    </row>
    <row r="167" spans="1:17" x14ac:dyDescent="0.2">
      <c r="A167" s="25">
        <v>160</v>
      </c>
      <c r="B167" s="38" t="s">
        <v>85</v>
      </c>
      <c r="C167" s="26" t="s">
        <v>8</v>
      </c>
      <c r="D167" s="36">
        <v>1</v>
      </c>
      <c r="E167" s="11">
        <v>20</v>
      </c>
      <c r="F167" s="21" t="s">
        <v>250</v>
      </c>
      <c r="G167" s="21" t="s">
        <v>250</v>
      </c>
      <c r="H167" s="27" t="s">
        <v>250</v>
      </c>
      <c r="I167" s="37" t="s">
        <v>250</v>
      </c>
      <c r="J167" s="22">
        <v>91178</v>
      </c>
      <c r="K167" s="22">
        <f t="shared" si="26"/>
        <v>91178</v>
      </c>
      <c r="L167" s="22">
        <v>77850</v>
      </c>
      <c r="M167" s="22">
        <f t="shared" si="27"/>
        <v>77850</v>
      </c>
      <c r="N167" s="22">
        <v>89684</v>
      </c>
      <c r="O167" s="22">
        <f t="shared" si="28"/>
        <v>89684</v>
      </c>
      <c r="P167" s="22">
        <f t="shared" si="1"/>
        <v>77850</v>
      </c>
      <c r="Q167" s="22">
        <f t="shared" si="2"/>
        <v>77850</v>
      </c>
    </row>
    <row r="168" spans="1:17" x14ac:dyDescent="0.2">
      <c r="A168" s="25">
        <v>161</v>
      </c>
      <c r="B168" s="38" t="s">
        <v>196</v>
      </c>
      <c r="C168" s="26" t="s">
        <v>8</v>
      </c>
      <c r="D168" s="36">
        <v>1</v>
      </c>
      <c r="E168" s="11">
        <v>20</v>
      </c>
      <c r="F168" s="21" t="s">
        <v>250</v>
      </c>
      <c r="G168" s="21" t="s">
        <v>250</v>
      </c>
      <c r="H168" s="27" t="s">
        <v>250</v>
      </c>
      <c r="I168" s="37" t="s">
        <v>250</v>
      </c>
      <c r="J168" s="22">
        <v>69540</v>
      </c>
      <c r="K168" s="22">
        <f t="shared" si="26"/>
        <v>69540</v>
      </c>
      <c r="L168" s="22">
        <v>59375</v>
      </c>
      <c r="M168" s="22">
        <f t="shared" si="27"/>
        <v>59375</v>
      </c>
      <c r="N168" s="22">
        <v>68400</v>
      </c>
      <c r="O168" s="22">
        <f t="shared" si="28"/>
        <v>68400</v>
      </c>
      <c r="P168" s="22">
        <f t="shared" si="1"/>
        <v>59375</v>
      </c>
      <c r="Q168" s="22">
        <f t="shared" si="2"/>
        <v>59375</v>
      </c>
    </row>
    <row r="169" spans="1:17" x14ac:dyDescent="0.2">
      <c r="A169" s="25">
        <v>162</v>
      </c>
      <c r="B169" s="38" t="s">
        <v>86</v>
      </c>
      <c r="C169" s="26" t="s">
        <v>8</v>
      </c>
      <c r="D169" s="36">
        <v>1</v>
      </c>
      <c r="E169" s="11">
        <v>20</v>
      </c>
      <c r="F169" s="21" t="s">
        <v>250</v>
      </c>
      <c r="G169" s="21" t="s">
        <v>250</v>
      </c>
      <c r="H169" s="27" t="s">
        <v>250</v>
      </c>
      <c r="I169" s="37" t="s">
        <v>250</v>
      </c>
      <c r="J169" s="22">
        <v>115290</v>
      </c>
      <c r="K169" s="22">
        <f t="shared" si="26"/>
        <v>115290</v>
      </c>
      <c r="L169" s="22">
        <v>98437.5</v>
      </c>
      <c r="M169" s="22">
        <f t="shared" si="27"/>
        <v>98437.5</v>
      </c>
      <c r="N169" s="22">
        <v>113400</v>
      </c>
      <c r="O169" s="22">
        <f t="shared" si="28"/>
        <v>113400</v>
      </c>
      <c r="P169" s="22">
        <f t="shared" si="1"/>
        <v>98437.5</v>
      </c>
      <c r="Q169" s="22">
        <f t="shared" si="2"/>
        <v>98437.5</v>
      </c>
    </row>
    <row r="170" spans="1:17" ht="25.5" x14ac:dyDescent="0.2">
      <c r="A170" s="25">
        <v>163</v>
      </c>
      <c r="B170" s="38" t="s">
        <v>197</v>
      </c>
      <c r="C170" s="26" t="s">
        <v>8</v>
      </c>
      <c r="D170" s="36">
        <v>1</v>
      </c>
      <c r="E170" s="11">
        <v>20</v>
      </c>
      <c r="F170" s="21" t="s">
        <v>250</v>
      </c>
      <c r="G170" s="21" t="s">
        <v>250</v>
      </c>
      <c r="H170" s="27" t="s">
        <v>250</v>
      </c>
      <c r="I170" s="37" t="s">
        <v>250</v>
      </c>
      <c r="J170" s="22">
        <v>1037</v>
      </c>
      <c r="K170" s="22">
        <f t="shared" si="26"/>
        <v>1037</v>
      </c>
      <c r="L170" s="22">
        <v>885</v>
      </c>
      <c r="M170" s="22">
        <f t="shared" si="27"/>
        <v>885</v>
      </c>
      <c r="N170" s="22">
        <v>1020</v>
      </c>
      <c r="O170" s="22">
        <f t="shared" si="28"/>
        <v>1020</v>
      </c>
      <c r="P170" s="22">
        <f t="shared" si="1"/>
        <v>885</v>
      </c>
      <c r="Q170" s="22">
        <f t="shared" si="2"/>
        <v>885</v>
      </c>
    </row>
    <row r="171" spans="1:17" ht="25.5" x14ac:dyDescent="0.2">
      <c r="A171" s="25">
        <v>164</v>
      </c>
      <c r="B171" s="38" t="s">
        <v>198</v>
      </c>
      <c r="C171" s="26" t="s">
        <v>8</v>
      </c>
      <c r="D171" s="36">
        <v>1</v>
      </c>
      <c r="E171" s="11">
        <v>20</v>
      </c>
      <c r="F171" s="21" t="s">
        <v>250</v>
      </c>
      <c r="G171" s="21" t="s">
        <v>250</v>
      </c>
      <c r="H171" s="27" t="s">
        <v>250</v>
      </c>
      <c r="I171" s="37" t="s">
        <v>250</v>
      </c>
      <c r="J171" s="22">
        <v>32</v>
      </c>
      <c r="K171" s="22">
        <f t="shared" si="26"/>
        <v>32</v>
      </c>
      <c r="L171" s="22">
        <v>27.083333333333336</v>
      </c>
      <c r="M171" s="22">
        <f t="shared" si="27"/>
        <v>27.083333333333336</v>
      </c>
      <c r="N171" s="22">
        <v>32</v>
      </c>
      <c r="O171" s="22">
        <f t="shared" si="28"/>
        <v>32</v>
      </c>
      <c r="P171" s="22">
        <f t="shared" si="1"/>
        <v>27.083333333333336</v>
      </c>
      <c r="Q171" s="22">
        <f t="shared" si="2"/>
        <v>27.083333333333336</v>
      </c>
    </row>
    <row r="172" spans="1:17" x14ac:dyDescent="0.2">
      <c r="A172" s="25">
        <v>165</v>
      </c>
      <c r="B172" s="38" t="s">
        <v>199</v>
      </c>
      <c r="C172" s="26" t="s">
        <v>8</v>
      </c>
      <c r="D172" s="36">
        <v>1</v>
      </c>
      <c r="E172" s="11">
        <v>20</v>
      </c>
      <c r="F172" s="21" t="s">
        <v>250</v>
      </c>
      <c r="G172" s="21" t="s">
        <v>250</v>
      </c>
      <c r="H172" s="27" t="s">
        <v>250</v>
      </c>
      <c r="I172" s="37" t="s">
        <v>250</v>
      </c>
      <c r="J172" s="22">
        <v>3648</v>
      </c>
      <c r="K172" s="22">
        <f t="shared" si="26"/>
        <v>3648</v>
      </c>
      <c r="L172" s="22">
        <v>3114.5833333333335</v>
      </c>
      <c r="M172" s="22">
        <f t="shared" si="27"/>
        <v>3114.5833333333335</v>
      </c>
      <c r="N172" s="22">
        <v>3588</v>
      </c>
      <c r="O172" s="22">
        <f t="shared" si="28"/>
        <v>3588</v>
      </c>
      <c r="P172" s="22">
        <f t="shared" si="1"/>
        <v>3114.5833333333335</v>
      </c>
      <c r="Q172" s="22">
        <f t="shared" si="2"/>
        <v>3114.5833333333335</v>
      </c>
    </row>
    <row r="173" spans="1:17" x14ac:dyDescent="0.2">
      <c r="A173" s="25">
        <v>166</v>
      </c>
      <c r="B173" s="38" t="s">
        <v>200</v>
      </c>
      <c r="C173" s="26" t="s">
        <v>8</v>
      </c>
      <c r="D173" s="36">
        <v>1</v>
      </c>
      <c r="E173" s="11">
        <v>20</v>
      </c>
      <c r="F173" s="21" t="s">
        <v>250</v>
      </c>
      <c r="G173" s="21" t="s">
        <v>250</v>
      </c>
      <c r="H173" s="27" t="s">
        <v>250</v>
      </c>
      <c r="I173" s="37" t="s">
        <v>250</v>
      </c>
      <c r="J173" s="22">
        <v>3599</v>
      </c>
      <c r="K173" s="22">
        <f t="shared" si="26"/>
        <v>3599</v>
      </c>
      <c r="L173" s="22">
        <v>3072.916666666667</v>
      </c>
      <c r="M173" s="22">
        <f t="shared" si="27"/>
        <v>3072.916666666667</v>
      </c>
      <c r="N173" s="22">
        <v>3540</v>
      </c>
      <c r="O173" s="22">
        <f t="shared" si="28"/>
        <v>3540</v>
      </c>
      <c r="P173" s="22">
        <f t="shared" si="1"/>
        <v>3072.916666666667</v>
      </c>
      <c r="Q173" s="22">
        <f t="shared" si="2"/>
        <v>3072.916666666667</v>
      </c>
    </row>
    <row r="174" spans="1:17" x14ac:dyDescent="0.2">
      <c r="A174" s="25">
        <v>167</v>
      </c>
      <c r="B174" s="38" t="s">
        <v>201</v>
      </c>
      <c r="C174" s="26" t="s">
        <v>8</v>
      </c>
      <c r="D174" s="36">
        <v>1</v>
      </c>
      <c r="E174" s="11">
        <v>20</v>
      </c>
      <c r="F174" s="21" t="s">
        <v>250</v>
      </c>
      <c r="G174" s="21" t="s">
        <v>250</v>
      </c>
      <c r="H174" s="27" t="s">
        <v>250</v>
      </c>
      <c r="I174" s="37" t="s">
        <v>250</v>
      </c>
      <c r="J174" s="22">
        <v>3091</v>
      </c>
      <c r="K174" s="22">
        <f t="shared" si="26"/>
        <v>3091</v>
      </c>
      <c r="L174" s="22">
        <v>2638.541666666667</v>
      </c>
      <c r="M174" s="22">
        <f t="shared" si="27"/>
        <v>2638.541666666667</v>
      </c>
      <c r="N174" s="22">
        <v>3040</v>
      </c>
      <c r="O174" s="22">
        <f t="shared" si="28"/>
        <v>3040</v>
      </c>
      <c r="P174" s="22">
        <f t="shared" si="1"/>
        <v>2638.541666666667</v>
      </c>
      <c r="Q174" s="22">
        <f t="shared" si="2"/>
        <v>2638.541666666667</v>
      </c>
    </row>
    <row r="175" spans="1:17" ht="38.25" x14ac:dyDescent="0.2">
      <c r="A175" s="25">
        <v>168</v>
      </c>
      <c r="B175" s="38" t="s">
        <v>202</v>
      </c>
      <c r="C175" s="26" t="s">
        <v>8</v>
      </c>
      <c r="D175" s="36">
        <v>1</v>
      </c>
      <c r="E175" s="11">
        <v>20</v>
      </c>
      <c r="F175" s="21" t="s">
        <v>250</v>
      </c>
      <c r="G175" s="21" t="s">
        <v>250</v>
      </c>
      <c r="H175" s="27" t="s">
        <v>250</v>
      </c>
      <c r="I175" s="37" t="s">
        <v>250</v>
      </c>
      <c r="J175" s="22">
        <v>76158</v>
      </c>
      <c r="K175" s="22">
        <f t="shared" si="26"/>
        <v>76158</v>
      </c>
      <c r="L175" s="22">
        <v>65025</v>
      </c>
      <c r="M175" s="22">
        <f t="shared" si="27"/>
        <v>65025</v>
      </c>
      <c r="N175" s="22">
        <v>74909</v>
      </c>
      <c r="O175" s="22">
        <f t="shared" si="28"/>
        <v>74909</v>
      </c>
      <c r="P175" s="22">
        <f t="shared" si="1"/>
        <v>65025</v>
      </c>
      <c r="Q175" s="22">
        <f t="shared" si="2"/>
        <v>65025</v>
      </c>
    </row>
    <row r="176" spans="1:17" ht="25.5" x14ac:dyDescent="0.2">
      <c r="A176" s="25">
        <v>169</v>
      </c>
      <c r="B176" s="38" t="s">
        <v>203</v>
      </c>
      <c r="C176" s="26" t="s">
        <v>8</v>
      </c>
      <c r="D176" s="36">
        <v>1</v>
      </c>
      <c r="E176" s="11">
        <v>20</v>
      </c>
      <c r="F176" s="21" t="s">
        <v>250</v>
      </c>
      <c r="G176" s="21" t="s">
        <v>250</v>
      </c>
      <c r="H176" s="27" t="s">
        <v>250</v>
      </c>
      <c r="I176" s="37" t="s">
        <v>250</v>
      </c>
      <c r="J176" s="22">
        <v>1349</v>
      </c>
      <c r="K176" s="22">
        <f t="shared" si="26"/>
        <v>1349</v>
      </c>
      <c r="L176" s="22">
        <v>1151.0416666666667</v>
      </c>
      <c r="M176" s="22">
        <f t="shared" si="27"/>
        <v>1151.0416666666667</v>
      </c>
      <c r="N176" s="22">
        <v>1326</v>
      </c>
      <c r="O176" s="22">
        <f t="shared" si="28"/>
        <v>1326</v>
      </c>
      <c r="P176" s="22">
        <f t="shared" si="1"/>
        <v>1151.0416666666667</v>
      </c>
      <c r="Q176" s="22">
        <f t="shared" si="2"/>
        <v>1151.0416666666667</v>
      </c>
    </row>
    <row r="177" spans="1:17" x14ac:dyDescent="0.2">
      <c r="A177" s="25">
        <v>170</v>
      </c>
      <c r="B177" s="38" t="s">
        <v>204</v>
      </c>
      <c r="C177" s="26" t="s">
        <v>8</v>
      </c>
      <c r="D177" s="36">
        <v>1</v>
      </c>
      <c r="E177" s="11">
        <v>20</v>
      </c>
      <c r="F177" s="21" t="s">
        <v>250</v>
      </c>
      <c r="G177" s="21" t="s">
        <v>250</v>
      </c>
      <c r="H177" s="27" t="s">
        <v>250</v>
      </c>
      <c r="I177" s="37" t="s">
        <v>250</v>
      </c>
      <c r="J177" s="22">
        <v>659</v>
      </c>
      <c r="K177" s="22">
        <f t="shared" si="26"/>
        <v>659</v>
      </c>
      <c r="L177" s="22">
        <v>562.5</v>
      </c>
      <c r="M177" s="22">
        <f t="shared" si="27"/>
        <v>562.5</v>
      </c>
      <c r="N177" s="22">
        <v>648</v>
      </c>
      <c r="O177" s="22">
        <f t="shared" si="28"/>
        <v>648</v>
      </c>
      <c r="P177" s="22">
        <f t="shared" si="1"/>
        <v>562.5</v>
      </c>
      <c r="Q177" s="22">
        <f t="shared" si="2"/>
        <v>562.5</v>
      </c>
    </row>
    <row r="178" spans="1:17" x14ac:dyDescent="0.2">
      <c r="A178" s="25">
        <v>171</v>
      </c>
      <c r="B178" s="38" t="s">
        <v>205</v>
      </c>
      <c r="C178" s="26" t="s">
        <v>15</v>
      </c>
      <c r="D178" s="36">
        <v>1</v>
      </c>
      <c r="E178" s="11">
        <v>20</v>
      </c>
      <c r="F178" s="21" t="s">
        <v>250</v>
      </c>
      <c r="G178" s="21" t="s">
        <v>250</v>
      </c>
      <c r="H178" s="27" t="s">
        <v>250</v>
      </c>
      <c r="I178" s="37" t="s">
        <v>250</v>
      </c>
      <c r="J178" s="22">
        <v>87</v>
      </c>
      <c r="K178" s="22">
        <f t="shared" si="26"/>
        <v>87</v>
      </c>
      <c r="L178" s="22">
        <v>73.937500000000014</v>
      </c>
      <c r="M178" s="22">
        <f t="shared" si="27"/>
        <v>73.937500000000014</v>
      </c>
      <c r="N178" s="22">
        <v>86</v>
      </c>
      <c r="O178" s="22">
        <f t="shared" si="28"/>
        <v>86</v>
      </c>
      <c r="P178" s="22">
        <f t="shared" si="1"/>
        <v>73.937500000000014</v>
      </c>
      <c r="Q178" s="22">
        <f t="shared" si="2"/>
        <v>73.937500000000014</v>
      </c>
    </row>
    <row r="179" spans="1:17" x14ac:dyDescent="0.2">
      <c r="A179" s="25">
        <v>172</v>
      </c>
      <c r="B179" s="38" t="s">
        <v>206</v>
      </c>
      <c r="C179" s="26" t="s">
        <v>8</v>
      </c>
      <c r="D179" s="36">
        <v>1</v>
      </c>
      <c r="E179" s="11">
        <v>20</v>
      </c>
      <c r="F179" s="21" t="s">
        <v>250</v>
      </c>
      <c r="G179" s="21" t="s">
        <v>250</v>
      </c>
      <c r="H179" s="27" t="s">
        <v>250</v>
      </c>
      <c r="I179" s="37" t="s">
        <v>250</v>
      </c>
      <c r="J179" s="22">
        <v>436</v>
      </c>
      <c r="K179" s="22">
        <f t="shared" si="26"/>
        <v>436</v>
      </c>
      <c r="L179" s="22">
        <v>372.08333333333337</v>
      </c>
      <c r="M179" s="22">
        <f t="shared" si="27"/>
        <v>372.08333333333337</v>
      </c>
      <c r="N179" s="22">
        <v>429</v>
      </c>
      <c r="O179" s="22">
        <f t="shared" si="28"/>
        <v>429</v>
      </c>
      <c r="P179" s="22">
        <f t="shared" si="1"/>
        <v>372.08333333333337</v>
      </c>
      <c r="Q179" s="22">
        <f t="shared" si="2"/>
        <v>372.08333333333337</v>
      </c>
    </row>
    <row r="180" spans="1:17" ht="25.5" x14ac:dyDescent="0.2">
      <c r="A180" s="25">
        <v>173</v>
      </c>
      <c r="B180" s="38" t="s">
        <v>207</v>
      </c>
      <c r="C180" s="26" t="s">
        <v>8</v>
      </c>
      <c r="D180" s="36">
        <v>1</v>
      </c>
      <c r="E180" s="11">
        <v>20</v>
      </c>
      <c r="F180" s="21" t="s">
        <v>250</v>
      </c>
      <c r="G180" s="21" t="s">
        <v>250</v>
      </c>
      <c r="H180" s="27" t="s">
        <v>250</v>
      </c>
      <c r="I180" s="37" t="s">
        <v>250</v>
      </c>
      <c r="J180" s="22">
        <v>15</v>
      </c>
      <c r="K180" s="22">
        <f t="shared" si="26"/>
        <v>15</v>
      </c>
      <c r="L180" s="22">
        <v>12.5</v>
      </c>
      <c r="M180" s="22">
        <f t="shared" si="27"/>
        <v>12.5</v>
      </c>
      <c r="N180" s="22">
        <v>15</v>
      </c>
      <c r="O180" s="22">
        <f t="shared" si="28"/>
        <v>15</v>
      </c>
      <c r="P180" s="22">
        <f t="shared" si="1"/>
        <v>12.5</v>
      </c>
      <c r="Q180" s="22">
        <f t="shared" si="2"/>
        <v>12.5</v>
      </c>
    </row>
    <row r="181" spans="1:17" ht="25.5" x14ac:dyDescent="0.2">
      <c r="A181" s="25">
        <v>174</v>
      </c>
      <c r="B181" s="38" t="s">
        <v>208</v>
      </c>
      <c r="C181" s="26" t="s">
        <v>8</v>
      </c>
      <c r="D181" s="36">
        <v>1</v>
      </c>
      <c r="E181" s="11">
        <v>20</v>
      </c>
      <c r="F181" s="21" t="s">
        <v>250</v>
      </c>
      <c r="G181" s="21" t="s">
        <v>250</v>
      </c>
      <c r="H181" s="27" t="s">
        <v>250</v>
      </c>
      <c r="I181" s="37" t="s">
        <v>250</v>
      </c>
      <c r="J181" s="22">
        <v>13</v>
      </c>
      <c r="K181" s="22">
        <f t="shared" si="26"/>
        <v>13</v>
      </c>
      <c r="L181" s="22">
        <v>10.416666666666668</v>
      </c>
      <c r="M181" s="22">
        <f t="shared" si="27"/>
        <v>10.416666666666668</v>
      </c>
      <c r="N181" s="22">
        <v>12</v>
      </c>
      <c r="O181" s="22">
        <f t="shared" si="28"/>
        <v>12</v>
      </c>
      <c r="P181" s="22">
        <f t="shared" si="1"/>
        <v>10.416666666666668</v>
      </c>
      <c r="Q181" s="22">
        <f t="shared" si="2"/>
        <v>10.416666666666668</v>
      </c>
    </row>
    <row r="182" spans="1:17" x14ac:dyDescent="0.2">
      <c r="A182" s="25">
        <v>175</v>
      </c>
      <c r="B182" s="38" t="s">
        <v>209</v>
      </c>
      <c r="C182" s="26" t="s">
        <v>8</v>
      </c>
      <c r="D182" s="36">
        <v>1</v>
      </c>
      <c r="E182" s="11">
        <v>20</v>
      </c>
      <c r="F182" s="21" t="s">
        <v>250</v>
      </c>
      <c r="G182" s="21" t="s">
        <v>250</v>
      </c>
      <c r="H182" s="27" t="s">
        <v>250</v>
      </c>
      <c r="I182" s="37" t="s">
        <v>250</v>
      </c>
      <c r="J182" s="22">
        <v>86</v>
      </c>
      <c r="K182" s="22">
        <f t="shared" si="26"/>
        <v>86</v>
      </c>
      <c r="L182" s="22">
        <v>72.916666666666671</v>
      </c>
      <c r="M182" s="22">
        <f t="shared" si="27"/>
        <v>72.916666666666671</v>
      </c>
      <c r="N182" s="22">
        <v>84</v>
      </c>
      <c r="O182" s="22">
        <f t="shared" si="28"/>
        <v>84</v>
      </c>
      <c r="P182" s="22">
        <f t="shared" si="1"/>
        <v>72.916666666666671</v>
      </c>
      <c r="Q182" s="22">
        <f t="shared" si="2"/>
        <v>72.916666666666671</v>
      </c>
    </row>
    <row r="183" spans="1:17" ht="25.5" x14ac:dyDescent="0.2">
      <c r="A183" s="25">
        <v>176</v>
      </c>
      <c r="B183" s="38" t="s">
        <v>87</v>
      </c>
      <c r="C183" s="26" t="s">
        <v>8</v>
      </c>
      <c r="D183" s="36">
        <v>1</v>
      </c>
      <c r="E183" s="11">
        <v>20</v>
      </c>
      <c r="F183" s="21" t="s">
        <v>250</v>
      </c>
      <c r="G183" s="21" t="s">
        <v>250</v>
      </c>
      <c r="H183" s="27" t="s">
        <v>250</v>
      </c>
      <c r="I183" s="37" t="s">
        <v>250</v>
      </c>
      <c r="J183" s="22">
        <v>104</v>
      </c>
      <c r="K183" s="22">
        <f t="shared" ref="K183:K214" si="29">J183*D183</f>
        <v>104</v>
      </c>
      <c r="L183" s="22">
        <v>88.541666666666671</v>
      </c>
      <c r="M183" s="22">
        <f t="shared" ref="M183:M214" si="30">L183*D183</f>
        <v>88.541666666666671</v>
      </c>
      <c r="N183" s="22">
        <v>102</v>
      </c>
      <c r="O183" s="22">
        <f t="shared" ref="O183:O214" si="31">N183*D183</f>
        <v>102</v>
      </c>
      <c r="P183" s="22">
        <f t="shared" si="1"/>
        <v>88.541666666666671</v>
      </c>
      <c r="Q183" s="22">
        <f t="shared" si="2"/>
        <v>88.541666666666671</v>
      </c>
    </row>
    <row r="184" spans="1:17" ht="25.5" x14ac:dyDescent="0.2">
      <c r="A184" s="25">
        <v>177</v>
      </c>
      <c r="B184" s="38" t="s">
        <v>210</v>
      </c>
      <c r="C184" s="26" t="s">
        <v>8</v>
      </c>
      <c r="D184" s="36">
        <v>1</v>
      </c>
      <c r="E184" s="11">
        <v>20</v>
      </c>
      <c r="F184" s="21" t="s">
        <v>250</v>
      </c>
      <c r="G184" s="21" t="s">
        <v>250</v>
      </c>
      <c r="H184" s="27" t="s">
        <v>250</v>
      </c>
      <c r="I184" s="37" t="s">
        <v>250</v>
      </c>
      <c r="J184" s="22">
        <v>41</v>
      </c>
      <c r="K184" s="22">
        <f t="shared" si="29"/>
        <v>41</v>
      </c>
      <c r="L184" s="22">
        <v>34.375</v>
      </c>
      <c r="M184" s="22">
        <f t="shared" si="30"/>
        <v>34.375</v>
      </c>
      <c r="N184" s="22">
        <v>40</v>
      </c>
      <c r="O184" s="22">
        <f t="shared" si="31"/>
        <v>40</v>
      </c>
      <c r="P184" s="22">
        <f t="shared" si="1"/>
        <v>34.375</v>
      </c>
      <c r="Q184" s="22">
        <f t="shared" si="2"/>
        <v>34.375</v>
      </c>
    </row>
    <row r="185" spans="1:17" ht="25.5" x14ac:dyDescent="0.2">
      <c r="A185" s="25">
        <v>178</v>
      </c>
      <c r="B185" s="38" t="s">
        <v>211</v>
      </c>
      <c r="C185" s="26" t="s">
        <v>8</v>
      </c>
      <c r="D185" s="36">
        <v>1</v>
      </c>
      <c r="E185" s="11">
        <v>20</v>
      </c>
      <c r="F185" s="21" t="s">
        <v>250</v>
      </c>
      <c r="G185" s="21" t="s">
        <v>250</v>
      </c>
      <c r="H185" s="27" t="s">
        <v>250</v>
      </c>
      <c r="I185" s="37" t="s">
        <v>250</v>
      </c>
      <c r="J185" s="22">
        <v>26</v>
      </c>
      <c r="K185" s="22">
        <f t="shared" si="29"/>
        <v>26</v>
      </c>
      <c r="L185" s="22">
        <v>21.875</v>
      </c>
      <c r="M185" s="22">
        <f t="shared" si="30"/>
        <v>21.875</v>
      </c>
      <c r="N185" s="22">
        <v>26</v>
      </c>
      <c r="O185" s="22">
        <f t="shared" si="31"/>
        <v>26</v>
      </c>
      <c r="P185" s="22">
        <f t="shared" si="1"/>
        <v>21.875</v>
      </c>
      <c r="Q185" s="22">
        <f t="shared" si="2"/>
        <v>21.875</v>
      </c>
    </row>
    <row r="186" spans="1:17" x14ac:dyDescent="0.2">
      <c r="A186" s="25">
        <v>179</v>
      </c>
      <c r="B186" s="38" t="s">
        <v>212</v>
      </c>
      <c r="C186" s="26" t="s">
        <v>8</v>
      </c>
      <c r="D186" s="36">
        <v>1</v>
      </c>
      <c r="E186" s="11">
        <v>20</v>
      </c>
      <c r="F186" s="21" t="s">
        <v>250</v>
      </c>
      <c r="G186" s="21" t="s">
        <v>250</v>
      </c>
      <c r="H186" s="27" t="s">
        <v>250</v>
      </c>
      <c r="I186" s="37" t="s">
        <v>250</v>
      </c>
      <c r="J186" s="22">
        <v>129</v>
      </c>
      <c r="K186" s="22">
        <f t="shared" si="29"/>
        <v>129</v>
      </c>
      <c r="L186" s="22">
        <v>109.375</v>
      </c>
      <c r="M186" s="22">
        <f t="shared" si="30"/>
        <v>109.375</v>
      </c>
      <c r="N186" s="22">
        <v>126</v>
      </c>
      <c r="O186" s="22">
        <f t="shared" si="31"/>
        <v>126</v>
      </c>
      <c r="P186" s="22">
        <f t="shared" si="1"/>
        <v>109.375</v>
      </c>
      <c r="Q186" s="22">
        <f t="shared" si="2"/>
        <v>109.375</v>
      </c>
    </row>
    <row r="187" spans="1:17" ht="25.5" x14ac:dyDescent="0.2">
      <c r="A187" s="25">
        <v>180</v>
      </c>
      <c r="B187" s="38" t="s">
        <v>213</v>
      </c>
      <c r="C187" s="26" t="s">
        <v>8</v>
      </c>
      <c r="D187" s="36">
        <v>1</v>
      </c>
      <c r="E187" s="11">
        <v>20</v>
      </c>
      <c r="F187" s="21" t="s">
        <v>250</v>
      </c>
      <c r="G187" s="21" t="s">
        <v>250</v>
      </c>
      <c r="H187" s="27" t="s">
        <v>250</v>
      </c>
      <c r="I187" s="37" t="s">
        <v>250</v>
      </c>
      <c r="J187" s="22">
        <v>1464</v>
      </c>
      <c r="K187" s="22">
        <f t="shared" si="29"/>
        <v>1464</v>
      </c>
      <c r="L187" s="22">
        <v>1250</v>
      </c>
      <c r="M187" s="22">
        <f t="shared" si="30"/>
        <v>1250</v>
      </c>
      <c r="N187" s="22">
        <v>1440</v>
      </c>
      <c r="O187" s="22">
        <f t="shared" si="31"/>
        <v>1440</v>
      </c>
      <c r="P187" s="22">
        <f t="shared" si="1"/>
        <v>1250</v>
      </c>
      <c r="Q187" s="22">
        <f t="shared" si="2"/>
        <v>1250</v>
      </c>
    </row>
    <row r="188" spans="1:17" ht="25.5" x14ac:dyDescent="0.2">
      <c r="A188" s="25">
        <v>181</v>
      </c>
      <c r="B188" s="38" t="s">
        <v>214</v>
      </c>
      <c r="C188" s="26" t="s">
        <v>8</v>
      </c>
      <c r="D188" s="36">
        <v>1</v>
      </c>
      <c r="E188" s="11">
        <v>20</v>
      </c>
      <c r="F188" s="21" t="s">
        <v>250</v>
      </c>
      <c r="G188" s="21" t="s">
        <v>250</v>
      </c>
      <c r="H188" s="27" t="s">
        <v>250</v>
      </c>
      <c r="I188" s="37" t="s">
        <v>250</v>
      </c>
      <c r="J188" s="22">
        <v>40096</v>
      </c>
      <c r="K188" s="22">
        <f t="shared" si="29"/>
        <v>40096</v>
      </c>
      <c r="L188" s="22">
        <v>34234.375</v>
      </c>
      <c r="M188" s="22">
        <f t="shared" si="30"/>
        <v>34234.375</v>
      </c>
      <c r="N188" s="22">
        <v>39438</v>
      </c>
      <c r="O188" s="22">
        <f t="shared" si="31"/>
        <v>39438</v>
      </c>
      <c r="P188" s="22">
        <f t="shared" si="1"/>
        <v>34234.375</v>
      </c>
      <c r="Q188" s="22">
        <f t="shared" si="2"/>
        <v>34234.375</v>
      </c>
    </row>
    <row r="189" spans="1:17" x14ac:dyDescent="0.2">
      <c r="A189" s="25">
        <v>182</v>
      </c>
      <c r="B189" s="38" t="s">
        <v>215</v>
      </c>
      <c r="C189" s="26" t="s">
        <v>8</v>
      </c>
      <c r="D189" s="36">
        <v>1</v>
      </c>
      <c r="E189" s="11">
        <v>20</v>
      </c>
      <c r="F189" s="21" t="s">
        <v>250</v>
      </c>
      <c r="G189" s="21" t="s">
        <v>250</v>
      </c>
      <c r="H189" s="27" t="s">
        <v>250</v>
      </c>
      <c r="I189" s="37" t="s">
        <v>250</v>
      </c>
      <c r="J189" s="22">
        <v>499</v>
      </c>
      <c r="K189" s="22">
        <f t="shared" si="29"/>
        <v>499</v>
      </c>
      <c r="L189" s="22">
        <v>426.04166666666669</v>
      </c>
      <c r="M189" s="22">
        <f t="shared" si="30"/>
        <v>426.04166666666669</v>
      </c>
      <c r="N189" s="22">
        <v>491</v>
      </c>
      <c r="O189" s="22">
        <f t="shared" si="31"/>
        <v>491</v>
      </c>
      <c r="P189" s="22">
        <f t="shared" si="1"/>
        <v>426.04166666666669</v>
      </c>
      <c r="Q189" s="22">
        <f t="shared" si="2"/>
        <v>426.04166666666669</v>
      </c>
    </row>
    <row r="190" spans="1:17" x14ac:dyDescent="0.2">
      <c r="A190" s="25">
        <v>183</v>
      </c>
      <c r="B190" s="38" t="s">
        <v>216</v>
      </c>
      <c r="C190" s="26" t="s">
        <v>8</v>
      </c>
      <c r="D190" s="36">
        <v>1</v>
      </c>
      <c r="E190" s="11">
        <v>20</v>
      </c>
      <c r="F190" s="21" t="s">
        <v>250</v>
      </c>
      <c r="G190" s="21" t="s">
        <v>250</v>
      </c>
      <c r="H190" s="27" t="s">
        <v>250</v>
      </c>
      <c r="I190" s="37" t="s">
        <v>250</v>
      </c>
      <c r="J190" s="22">
        <v>58</v>
      </c>
      <c r="K190" s="22">
        <f t="shared" si="29"/>
        <v>58</v>
      </c>
      <c r="L190" s="22">
        <v>49.166666666666664</v>
      </c>
      <c r="M190" s="22">
        <f t="shared" si="30"/>
        <v>49.166666666666664</v>
      </c>
      <c r="N190" s="22">
        <v>57</v>
      </c>
      <c r="O190" s="22">
        <f t="shared" si="31"/>
        <v>57</v>
      </c>
      <c r="P190" s="22">
        <f t="shared" si="1"/>
        <v>49.166666666666664</v>
      </c>
      <c r="Q190" s="22">
        <f t="shared" si="2"/>
        <v>49.166666666666664</v>
      </c>
    </row>
    <row r="191" spans="1:17" x14ac:dyDescent="0.2">
      <c r="A191" s="25">
        <v>184</v>
      </c>
      <c r="B191" s="38" t="s">
        <v>88</v>
      </c>
      <c r="C191" s="26" t="s">
        <v>8</v>
      </c>
      <c r="D191" s="36">
        <v>1</v>
      </c>
      <c r="E191" s="11">
        <v>20</v>
      </c>
      <c r="F191" s="21" t="s">
        <v>250</v>
      </c>
      <c r="G191" s="21" t="s">
        <v>250</v>
      </c>
      <c r="H191" s="27" t="s">
        <v>250</v>
      </c>
      <c r="I191" s="37" t="s">
        <v>250</v>
      </c>
      <c r="J191" s="22">
        <v>636</v>
      </c>
      <c r="K191" s="22">
        <f t="shared" si="29"/>
        <v>636</v>
      </c>
      <c r="L191" s="22">
        <v>542.5</v>
      </c>
      <c r="M191" s="22">
        <f t="shared" si="30"/>
        <v>542.5</v>
      </c>
      <c r="N191" s="22">
        <v>625</v>
      </c>
      <c r="O191" s="22">
        <f t="shared" si="31"/>
        <v>625</v>
      </c>
      <c r="P191" s="22">
        <f t="shared" si="1"/>
        <v>542.5</v>
      </c>
      <c r="Q191" s="22">
        <f t="shared" si="2"/>
        <v>542.5</v>
      </c>
    </row>
    <row r="192" spans="1:17" x14ac:dyDescent="0.2">
      <c r="A192" s="25">
        <v>185</v>
      </c>
      <c r="B192" s="38" t="s">
        <v>89</v>
      </c>
      <c r="C192" s="26" t="s">
        <v>8</v>
      </c>
      <c r="D192" s="36">
        <v>1</v>
      </c>
      <c r="E192" s="11">
        <v>20</v>
      </c>
      <c r="F192" s="21" t="s">
        <v>250</v>
      </c>
      <c r="G192" s="21" t="s">
        <v>250</v>
      </c>
      <c r="H192" s="27" t="s">
        <v>250</v>
      </c>
      <c r="I192" s="37" t="s">
        <v>250</v>
      </c>
      <c r="J192" s="22">
        <v>636</v>
      </c>
      <c r="K192" s="22">
        <f t="shared" si="29"/>
        <v>636</v>
      </c>
      <c r="L192" s="22">
        <v>542.5</v>
      </c>
      <c r="M192" s="22">
        <f t="shared" si="30"/>
        <v>542.5</v>
      </c>
      <c r="N192" s="22">
        <v>625</v>
      </c>
      <c r="O192" s="22">
        <f t="shared" si="31"/>
        <v>625</v>
      </c>
      <c r="P192" s="22">
        <f t="shared" si="1"/>
        <v>542.5</v>
      </c>
      <c r="Q192" s="22">
        <f t="shared" si="2"/>
        <v>542.5</v>
      </c>
    </row>
    <row r="193" spans="1:17" ht="25.5" x14ac:dyDescent="0.2">
      <c r="A193" s="25">
        <v>186</v>
      </c>
      <c r="B193" s="38" t="s">
        <v>217</v>
      </c>
      <c r="C193" s="26" t="s">
        <v>8</v>
      </c>
      <c r="D193" s="36">
        <v>1</v>
      </c>
      <c r="E193" s="11">
        <v>20</v>
      </c>
      <c r="F193" s="21" t="s">
        <v>250</v>
      </c>
      <c r="G193" s="21" t="s">
        <v>250</v>
      </c>
      <c r="H193" s="27" t="s">
        <v>250</v>
      </c>
      <c r="I193" s="37" t="s">
        <v>250</v>
      </c>
      <c r="J193" s="22">
        <v>6456</v>
      </c>
      <c r="K193" s="22">
        <f t="shared" si="29"/>
        <v>6456</v>
      </c>
      <c r="L193" s="22">
        <v>5511.4583333333339</v>
      </c>
      <c r="M193" s="22">
        <f t="shared" si="30"/>
        <v>5511.4583333333339</v>
      </c>
      <c r="N193" s="22">
        <v>6350</v>
      </c>
      <c r="O193" s="22">
        <f t="shared" si="31"/>
        <v>6350</v>
      </c>
      <c r="P193" s="22">
        <f t="shared" si="1"/>
        <v>5511.4583333333339</v>
      </c>
      <c r="Q193" s="22">
        <f t="shared" si="2"/>
        <v>5511.4583333333339</v>
      </c>
    </row>
    <row r="194" spans="1:17" ht="25.5" x14ac:dyDescent="0.2">
      <c r="A194" s="25">
        <v>187</v>
      </c>
      <c r="B194" s="38" t="s">
        <v>218</v>
      </c>
      <c r="C194" s="26" t="s">
        <v>8</v>
      </c>
      <c r="D194" s="36">
        <v>1</v>
      </c>
      <c r="E194" s="11">
        <v>20</v>
      </c>
      <c r="F194" s="21" t="s">
        <v>250</v>
      </c>
      <c r="G194" s="21" t="s">
        <v>250</v>
      </c>
      <c r="H194" s="27" t="s">
        <v>250</v>
      </c>
      <c r="I194" s="37" t="s">
        <v>250</v>
      </c>
      <c r="J194" s="22">
        <v>379</v>
      </c>
      <c r="K194" s="22">
        <f t="shared" si="29"/>
        <v>379</v>
      </c>
      <c r="L194" s="22">
        <v>322.91666666666669</v>
      </c>
      <c r="M194" s="22">
        <f t="shared" si="30"/>
        <v>322.91666666666669</v>
      </c>
      <c r="N194" s="22">
        <v>372</v>
      </c>
      <c r="O194" s="22">
        <f t="shared" si="31"/>
        <v>372</v>
      </c>
      <c r="P194" s="22">
        <f t="shared" si="1"/>
        <v>322.91666666666669</v>
      </c>
      <c r="Q194" s="22">
        <f t="shared" si="2"/>
        <v>322.91666666666669</v>
      </c>
    </row>
    <row r="195" spans="1:17" x14ac:dyDescent="0.2">
      <c r="A195" s="25">
        <v>188</v>
      </c>
      <c r="B195" s="38" t="s">
        <v>90</v>
      </c>
      <c r="C195" s="26" t="s">
        <v>8</v>
      </c>
      <c r="D195" s="36">
        <v>1</v>
      </c>
      <c r="E195" s="11">
        <v>20</v>
      </c>
      <c r="F195" s="21" t="s">
        <v>250</v>
      </c>
      <c r="G195" s="21" t="s">
        <v>250</v>
      </c>
      <c r="H195" s="27" t="s">
        <v>250</v>
      </c>
      <c r="I195" s="37" t="s">
        <v>250</v>
      </c>
      <c r="J195" s="22">
        <v>366</v>
      </c>
      <c r="K195" s="22">
        <f t="shared" si="29"/>
        <v>366</v>
      </c>
      <c r="L195" s="22">
        <v>312.5</v>
      </c>
      <c r="M195" s="22">
        <f t="shared" si="30"/>
        <v>312.5</v>
      </c>
      <c r="N195" s="22">
        <v>360</v>
      </c>
      <c r="O195" s="22">
        <f t="shared" si="31"/>
        <v>360</v>
      </c>
      <c r="P195" s="22">
        <f t="shared" si="1"/>
        <v>312.5</v>
      </c>
      <c r="Q195" s="22">
        <f t="shared" si="2"/>
        <v>312.5</v>
      </c>
    </row>
    <row r="196" spans="1:17" x14ac:dyDescent="0.2">
      <c r="A196" s="25">
        <v>189</v>
      </c>
      <c r="B196" s="38" t="s">
        <v>219</v>
      </c>
      <c r="C196" s="26" t="s">
        <v>8</v>
      </c>
      <c r="D196" s="36">
        <v>1</v>
      </c>
      <c r="E196" s="11">
        <v>20</v>
      </c>
      <c r="F196" s="21" t="s">
        <v>250</v>
      </c>
      <c r="G196" s="21" t="s">
        <v>250</v>
      </c>
      <c r="H196" s="27" t="s">
        <v>250</v>
      </c>
      <c r="I196" s="37" t="s">
        <v>250</v>
      </c>
      <c r="J196" s="22">
        <v>85</v>
      </c>
      <c r="K196" s="22">
        <f t="shared" si="29"/>
        <v>85</v>
      </c>
      <c r="L196" s="22">
        <v>72.5</v>
      </c>
      <c r="M196" s="22">
        <f t="shared" si="30"/>
        <v>72.5</v>
      </c>
      <c r="N196" s="22">
        <v>84</v>
      </c>
      <c r="O196" s="22">
        <f t="shared" si="31"/>
        <v>84</v>
      </c>
      <c r="P196" s="22">
        <f t="shared" si="1"/>
        <v>72.5</v>
      </c>
      <c r="Q196" s="22">
        <f t="shared" si="2"/>
        <v>72.5</v>
      </c>
    </row>
    <row r="197" spans="1:17" x14ac:dyDescent="0.2">
      <c r="A197" s="25">
        <v>190</v>
      </c>
      <c r="B197" s="38" t="s">
        <v>220</v>
      </c>
      <c r="C197" s="26" t="s">
        <v>8</v>
      </c>
      <c r="D197" s="36">
        <v>1</v>
      </c>
      <c r="E197" s="11">
        <v>20</v>
      </c>
      <c r="F197" s="21" t="s">
        <v>250</v>
      </c>
      <c r="G197" s="21" t="s">
        <v>250</v>
      </c>
      <c r="H197" s="27" t="s">
        <v>250</v>
      </c>
      <c r="I197" s="37" t="s">
        <v>250</v>
      </c>
      <c r="J197" s="22">
        <v>397</v>
      </c>
      <c r="K197" s="22">
        <f t="shared" si="29"/>
        <v>397</v>
      </c>
      <c r="L197" s="22">
        <v>338.54166666666669</v>
      </c>
      <c r="M197" s="22">
        <f t="shared" si="30"/>
        <v>338.54166666666669</v>
      </c>
      <c r="N197" s="22">
        <v>390</v>
      </c>
      <c r="O197" s="22">
        <f t="shared" si="31"/>
        <v>390</v>
      </c>
      <c r="P197" s="22">
        <f t="shared" si="1"/>
        <v>338.54166666666669</v>
      </c>
      <c r="Q197" s="22">
        <f t="shared" si="2"/>
        <v>338.54166666666669</v>
      </c>
    </row>
    <row r="198" spans="1:17" x14ac:dyDescent="0.2">
      <c r="A198" s="25">
        <v>191</v>
      </c>
      <c r="B198" s="38" t="s">
        <v>91</v>
      </c>
      <c r="C198" s="26" t="s">
        <v>8</v>
      </c>
      <c r="D198" s="36">
        <v>1</v>
      </c>
      <c r="E198" s="11">
        <v>20</v>
      </c>
      <c r="F198" s="21" t="s">
        <v>250</v>
      </c>
      <c r="G198" s="21" t="s">
        <v>250</v>
      </c>
      <c r="H198" s="27" t="s">
        <v>250</v>
      </c>
      <c r="I198" s="37" t="s">
        <v>250</v>
      </c>
      <c r="J198" s="22">
        <v>137</v>
      </c>
      <c r="K198" s="22">
        <f t="shared" si="29"/>
        <v>137</v>
      </c>
      <c r="L198" s="22">
        <v>116.66666666666667</v>
      </c>
      <c r="M198" s="22">
        <f t="shared" si="30"/>
        <v>116.66666666666667</v>
      </c>
      <c r="N198" s="22">
        <v>135</v>
      </c>
      <c r="O198" s="22">
        <f t="shared" si="31"/>
        <v>135</v>
      </c>
      <c r="P198" s="22">
        <f t="shared" si="1"/>
        <v>116.66666666666667</v>
      </c>
      <c r="Q198" s="22">
        <f t="shared" si="2"/>
        <v>116.66666666666667</v>
      </c>
    </row>
    <row r="199" spans="1:17" ht="25.5" x14ac:dyDescent="0.2">
      <c r="A199" s="25">
        <v>192</v>
      </c>
      <c r="B199" s="38" t="s">
        <v>221</v>
      </c>
      <c r="C199" s="26" t="s">
        <v>8</v>
      </c>
      <c r="D199" s="36">
        <v>1</v>
      </c>
      <c r="E199" s="11">
        <v>20</v>
      </c>
      <c r="F199" s="21" t="s">
        <v>250</v>
      </c>
      <c r="G199" s="21" t="s">
        <v>250</v>
      </c>
      <c r="H199" s="27" t="s">
        <v>250</v>
      </c>
      <c r="I199" s="37" t="s">
        <v>250</v>
      </c>
      <c r="J199" s="22">
        <v>307</v>
      </c>
      <c r="K199" s="22">
        <f t="shared" si="29"/>
        <v>307</v>
      </c>
      <c r="L199" s="22">
        <v>261.66666666666669</v>
      </c>
      <c r="M199" s="22">
        <f t="shared" si="30"/>
        <v>261.66666666666669</v>
      </c>
      <c r="N199" s="22">
        <v>302</v>
      </c>
      <c r="O199" s="22">
        <f t="shared" si="31"/>
        <v>302</v>
      </c>
      <c r="P199" s="22">
        <f t="shared" si="1"/>
        <v>261.66666666666669</v>
      </c>
      <c r="Q199" s="22">
        <f t="shared" si="2"/>
        <v>261.66666666666669</v>
      </c>
    </row>
    <row r="200" spans="1:17" ht="25.5" x14ac:dyDescent="0.2">
      <c r="A200" s="25">
        <v>193</v>
      </c>
      <c r="B200" s="38" t="s">
        <v>222</v>
      </c>
      <c r="C200" s="26" t="s">
        <v>8</v>
      </c>
      <c r="D200" s="36">
        <v>1</v>
      </c>
      <c r="E200" s="11">
        <v>20</v>
      </c>
      <c r="F200" s="21" t="s">
        <v>250</v>
      </c>
      <c r="G200" s="21" t="s">
        <v>250</v>
      </c>
      <c r="H200" s="27" t="s">
        <v>250</v>
      </c>
      <c r="I200" s="37" t="s">
        <v>250</v>
      </c>
      <c r="J200" s="22">
        <v>43</v>
      </c>
      <c r="K200" s="22">
        <f t="shared" si="29"/>
        <v>43</v>
      </c>
      <c r="L200" s="22">
        <v>36.666666666666671</v>
      </c>
      <c r="M200" s="22">
        <f t="shared" si="30"/>
        <v>36.666666666666671</v>
      </c>
      <c r="N200" s="22">
        <v>43</v>
      </c>
      <c r="O200" s="22">
        <f t="shared" si="31"/>
        <v>43</v>
      </c>
      <c r="P200" s="22">
        <f t="shared" si="1"/>
        <v>36.666666666666671</v>
      </c>
      <c r="Q200" s="22">
        <f t="shared" si="2"/>
        <v>36.666666666666671</v>
      </c>
    </row>
    <row r="201" spans="1:17" ht="25.5" x14ac:dyDescent="0.2">
      <c r="A201" s="25">
        <v>194</v>
      </c>
      <c r="B201" s="38" t="s">
        <v>223</v>
      </c>
      <c r="C201" s="26" t="s">
        <v>8</v>
      </c>
      <c r="D201" s="36">
        <v>1</v>
      </c>
      <c r="E201" s="11">
        <v>20</v>
      </c>
      <c r="F201" s="21" t="s">
        <v>250</v>
      </c>
      <c r="G201" s="21" t="s">
        <v>250</v>
      </c>
      <c r="H201" s="27" t="s">
        <v>250</v>
      </c>
      <c r="I201" s="37" t="s">
        <v>250</v>
      </c>
      <c r="J201" s="22">
        <v>1179</v>
      </c>
      <c r="K201" s="22">
        <f t="shared" si="29"/>
        <v>1179</v>
      </c>
      <c r="L201" s="22">
        <v>1006.6666666666667</v>
      </c>
      <c r="M201" s="22">
        <f t="shared" si="30"/>
        <v>1006.6666666666667</v>
      </c>
      <c r="N201" s="22">
        <v>1160</v>
      </c>
      <c r="O201" s="22">
        <f t="shared" si="31"/>
        <v>1160</v>
      </c>
      <c r="P201" s="22">
        <f t="shared" si="1"/>
        <v>1006.6666666666667</v>
      </c>
      <c r="Q201" s="22">
        <f t="shared" si="2"/>
        <v>1006.6666666666667</v>
      </c>
    </row>
    <row r="202" spans="1:17" x14ac:dyDescent="0.2">
      <c r="A202" s="25">
        <v>195</v>
      </c>
      <c r="B202" s="38" t="s">
        <v>224</v>
      </c>
      <c r="C202" s="26" t="s">
        <v>8</v>
      </c>
      <c r="D202" s="36">
        <v>1</v>
      </c>
      <c r="E202" s="11">
        <v>20</v>
      </c>
      <c r="F202" s="21" t="s">
        <v>250</v>
      </c>
      <c r="G202" s="21" t="s">
        <v>250</v>
      </c>
      <c r="H202" s="27" t="s">
        <v>250</v>
      </c>
      <c r="I202" s="37" t="s">
        <v>250</v>
      </c>
      <c r="J202" s="22">
        <v>152</v>
      </c>
      <c r="K202" s="22">
        <f t="shared" si="29"/>
        <v>152</v>
      </c>
      <c r="L202" s="22">
        <v>129.16666666666669</v>
      </c>
      <c r="M202" s="22">
        <f t="shared" si="30"/>
        <v>129.16666666666669</v>
      </c>
      <c r="N202" s="22">
        <v>149</v>
      </c>
      <c r="O202" s="22">
        <f t="shared" si="31"/>
        <v>149</v>
      </c>
      <c r="P202" s="22">
        <f t="shared" si="1"/>
        <v>129.16666666666669</v>
      </c>
      <c r="Q202" s="22">
        <f t="shared" si="2"/>
        <v>129.16666666666669</v>
      </c>
    </row>
    <row r="203" spans="1:17" ht="25.5" x14ac:dyDescent="0.2">
      <c r="A203" s="25">
        <v>196</v>
      </c>
      <c r="B203" s="38" t="s">
        <v>225</v>
      </c>
      <c r="C203" s="26" t="s">
        <v>8</v>
      </c>
      <c r="D203" s="36">
        <v>1</v>
      </c>
      <c r="E203" s="11">
        <v>20</v>
      </c>
      <c r="F203" s="21" t="s">
        <v>250</v>
      </c>
      <c r="G203" s="21" t="s">
        <v>250</v>
      </c>
      <c r="H203" s="27" t="s">
        <v>250</v>
      </c>
      <c r="I203" s="37" t="s">
        <v>250</v>
      </c>
      <c r="J203" s="22">
        <v>732</v>
      </c>
      <c r="K203" s="22">
        <f t="shared" si="29"/>
        <v>732</v>
      </c>
      <c r="L203" s="22">
        <v>625</v>
      </c>
      <c r="M203" s="22">
        <f t="shared" si="30"/>
        <v>625</v>
      </c>
      <c r="N203" s="22">
        <v>720</v>
      </c>
      <c r="O203" s="22">
        <f t="shared" si="31"/>
        <v>720</v>
      </c>
      <c r="P203" s="22">
        <f t="shared" si="1"/>
        <v>625</v>
      </c>
      <c r="Q203" s="22">
        <f t="shared" ref="Q203:Q237" si="32">MIN(K203,M203,O203)</f>
        <v>625</v>
      </c>
    </row>
    <row r="204" spans="1:17" ht="25.5" x14ac:dyDescent="0.2">
      <c r="A204" s="25">
        <v>197</v>
      </c>
      <c r="B204" s="38" t="s">
        <v>226</v>
      </c>
      <c r="C204" s="26" t="s">
        <v>8</v>
      </c>
      <c r="D204" s="36">
        <v>1</v>
      </c>
      <c r="E204" s="11">
        <v>20</v>
      </c>
      <c r="F204" s="21" t="s">
        <v>250</v>
      </c>
      <c r="G204" s="21" t="s">
        <v>250</v>
      </c>
      <c r="H204" s="27" t="s">
        <v>250</v>
      </c>
      <c r="I204" s="37" t="s">
        <v>250</v>
      </c>
      <c r="J204" s="22">
        <v>305</v>
      </c>
      <c r="K204" s="22">
        <f t="shared" si="29"/>
        <v>305</v>
      </c>
      <c r="L204" s="22">
        <v>260.41666666666669</v>
      </c>
      <c r="M204" s="22">
        <f t="shared" si="30"/>
        <v>260.41666666666669</v>
      </c>
      <c r="N204" s="22">
        <v>300</v>
      </c>
      <c r="O204" s="22">
        <f t="shared" si="31"/>
        <v>300</v>
      </c>
      <c r="P204" s="22">
        <f t="shared" si="1"/>
        <v>260.41666666666669</v>
      </c>
      <c r="Q204" s="22">
        <f t="shared" si="32"/>
        <v>260.41666666666669</v>
      </c>
    </row>
    <row r="205" spans="1:17" ht="25.5" x14ac:dyDescent="0.2">
      <c r="A205" s="25">
        <v>198</v>
      </c>
      <c r="B205" s="38" t="s">
        <v>227</v>
      </c>
      <c r="C205" s="26" t="s">
        <v>8</v>
      </c>
      <c r="D205" s="36">
        <v>1</v>
      </c>
      <c r="E205" s="11">
        <v>20</v>
      </c>
      <c r="F205" s="21" t="s">
        <v>250</v>
      </c>
      <c r="G205" s="21" t="s">
        <v>250</v>
      </c>
      <c r="H205" s="27" t="s">
        <v>250</v>
      </c>
      <c r="I205" s="37" t="s">
        <v>250</v>
      </c>
      <c r="J205" s="22">
        <v>146</v>
      </c>
      <c r="K205" s="22">
        <f t="shared" si="29"/>
        <v>146</v>
      </c>
      <c r="L205" s="22">
        <v>123.95833333333334</v>
      </c>
      <c r="M205" s="22">
        <f t="shared" si="30"/>
        <v>123.95833333333334</v>
      </c>
      <c r="N205" s="22">
        <v>143</v>
      </c>
      <c r="O205" s="22">
        <f t="shared" si="31"/>
        <v>143</v>
      </c>
      <c r="P205" s="22">
        <f t="shared" si="1"/>
        <v>123.95833333333334</v>
      </c>
      <c r="Q205" s="22">
        <f t="shared" si="32"/>
        <v>123.95833333333334</v>
      </c>
    </row>
    <row r="206" spans="1:17" x14ac:dyDescent="0.2">
      <c r="A206" s="25">
        <v>199</v>
      </c>
      <c r="B206" s="38" t="s">
        <v>228</v>
      </c>
      <c r="C206" s="26" t="s">
        <v>8</v>
      </c>
      <c r="D206" s="36">
        <v>1</v>
      </c>
      <c r="E206" s="11">
        <v>20</v>
      </c>
      <c r="F206" s="21" t="s">
        <v>250</v>
      </c>
      <c r="G206" s="21" t="s">
        <v>250</v>
      </c>
      <c r="H206" s="27" t="s">
        <v>250</v>
      </c>
      <c r="I206" s="37" t="s">
        <v>250</v>
      </c>
      <c r="J206" s="22">
        <v>35</v>
      </c>
      <c r="K206" s="22">
        <f t="shared" si="29"/>
        <v>35</v>
      </c>
      <c r="L206" s="22">
        <v>29.166666666666668</v>
      </c>
      <c r="M206" s="22">
        <f t="shared" si="30"/>
        <v>29.166666666666668</v>
      </c>
      <c r="N206" s="22">
        <v>34</v>
      </c>
      <c r="O206" s="22">
        <f t="shared" si="31"/>
        <v>34</v>
      </c>
      <c r="P206" s="22">
        <f t="shared" si="1"/>
        <v>29.166666666666668</v>
      </c>
      <c r="Q206" s="22">
        <f t="shared" si="32"/>
        <v>29.166666666666668</v>
      </c>
    </row>
    <row r="207" spans="1:17" ht="25.5" x14ac:dyDescent="0.2">
      <c r="A207" s="25">
        <v>200</v>
      </c>
      <c r="B207" s="38" t="s">
        <v>229</v>
      </c>
      <c r="C207" s="26" t="s">
        <v>8</v>
      </c>
      <c r="D207" s="36">
        <v>1</v>
      </c>
      <c r="E207" s="11">
        <v>20</v>
      </c>
      <c r="F207" s="21" t="s">
        <v>250</v>
      </c>
      <c r="G207" s="21" t="s">
        <v>250</v>
      </c>
      <c r="H207" s="27" t="s">
        <v>250</v>
      </c>
      <c r="I207" s="37" t="s">
        <v>250</v>
      </c>
      <c r="J207" s="22">
        <v>118</v>
      </c>
      <c r="K207" s="22">
        <f t="shared" si="29"/>
        <v>118</v>
      </c>
      <c r="L207" s="22">
        <v>100</v>
      </c>
      <c r="M207" s="22">
        <f t="shared" si="30"/>
        <v>100</v>
      </c>
      <c r="N207" s="22">
        <v>116</v>
      </c>
      <c r="O207" s="22">
        <f t="shared" si="31"/>
        <v>116</v>
      </c>
      <c r="P207" s="22">
        <f t="shared" si="1"/>
        <v>100</v>
      </c>
      <c r="Q207" s="22">
        <f t="shared" si="32"/>
        <v>100</v>
      </c>
    </row>
    <row r="208" spans="1:17" x14ac:dyDescent="0.2">
      <c r="A208" s="25">
        <v>201</v>
      </c>
      <c r="B208" s="38" t="s">
        <v>230</v>
      </c>
      <c r="C208" s="26" t="s">
        <v>8</v>
      </c>
      <c r="D208" s="36">
        <v>1</v>
      </c>
      <c r="E208" s="11">
        <v>20</v>
      </c>
      <c r="F208" s="21" t="s">
        <v>250</v>
      </c>
      <c r="G208" s="21" t="s">
        <v>250</v>
      </c>
      <c r="H208" s="27" t="s">
        <v>250</v>
      </c>
      <c r="I208" s="37" t="s">
        <v>250</v>
      </c>
      <c r="J208" s="22">
        <v>543</v>
      </c>
      <c r="K208" s="22">
        <f t="shared" si="29"/>
        <v>543</v>
      </c>
      <c r="L208" s="22">
        <v>463.54166666666669</v>
      </c>
      <c r="M208" s="22">
        <f t="shared" si="30"/>
        <v>463.54166666666669</v>
      </c>
      <c r="N208" s="22">
        <v>534</v>
      </c>
      <c r="O208" s="22">
        <f t="shared" si="31"/>
        <v>534</v>
      </c>
      <c r="P208" s="22">
        <f t="shared" si="1"/>
        <v>463.54166666666669</v>
      </c>
      <c r="Q208" s="22">
        <f t="shared" si="32"/>
        <v>463.54166666666669</v>
      </c>
    </row>
    <row r="209" spans="1:17" x14ac:dyDescent="0.2">
      <c r="A209" s="25">
        <v>202</v>
      </c>
      <c r="B209" s="38" t="s">
        <v>92</v>
      </c>
      <c r="C209" s="26" t="s">
        <v>8</v>
      </c>
      <c r="D209" s="36">
        <v>1</v>
      </c>
      <c r="E209" s="11">
        <v>20</v>
      </c>
      <c r="F209" s="21" t="s">
        <v>250</v>
      </c>
      <c r="G209" s="21" t="s">
        <v>250</v>
      </c>
      <c r="H209" s="27" t="s">
        <v>250</v>
      </c>
      <c r="I209" s="37" t="s">
        <v>250</v>
      </c>
      <c r="J209" s="22">
        <v>44</v>
      </c>
      <c r="K209" s="22">
        <f t="shared" si="29"/>
        <v>44</v>
      </c>
      <c r="L209" s="22">
        <v>37.5</v>
      </c>
      <c r="M209" s="22">
        <f t="shared" si="30"/>
        <v>37.5</v>
      </c>
      <c r="N209" s="22">
        <v>44</v>
      </c>
      <c r="O209" s="22">
        <f t="shared" si="31"/>
        <v>44</v>
      </c>
      <c r="P209" s="22">
        <f t="shared" si="1"/>
        <v>37.5</v>
      </c>
      <c r="Q209" s="22">
        <f t="shared" si="32"/>
        <v>37.5</v>
      </c>
    </row>
    <row r="210" spans="1:17" x14ac:dyDescent="0.2">
      <c r="A210" s="25">
        <v>203</v>
      </c>
      <c r="B210" s="38" t="s">
        <v>93</v>
      </c>
      <c r="C210" s="26" t="s">
        <v>8</v>
      </c>
      <c r="D210" s="36">
        <v>1</v>
      </c>
      <c r="E210" s="11">
        <v>20</v>
      </c>
      <c r="F210" s="21" t="s">
        <v>250</v>
      </c>
      <c r="G210" s="21" t="s">
        <v>250</v>
      </c>
      <c r="H210" s="27" t="s">
        <v>250</v>
      </c>
      <c r="I210" s="37" t="s">
        <v>250</v>
      </c>
      <c r="J210" s="22">
        <v>7719</v>
      </c>
      <c r="K210" s="22">
        <f t="shared" si="29"/>
        <v>7719</v>
      </c>
      <c r="L210" s="22">
        <v>6590</v>
      </c>
      <c r="M210" s="22">
        <f t="shared" si="30"/>
        <v>6590</v>
      </c>
      <c r="N210" s="22">
        <v>7592</v>
      </c>
      <c r="O210" s="22">
        <f t="shared" si="31"/>
        <v>7592</v>
      </c>
      <c r="P210" s="22">
        <f t="shared" si="1"/>
        <v>6590</v>
      </c>
      <c r="Q210" s="22">
        <f t="shared" si="32"/>
        <v>6590</v>
      </c>
    </row>
    <row r="211" spans="1:17" x14ac:dyDescent="0.2">
      <c r="A211" s="25">
        <v>204</v>
      </c>
      <c r="B211" s="38" t="s">
        <v>94</v>
      </c>
      <c r="C211" s="26" t="s">
        <v>8</v>
      </c>
      <c r="D211" s="36">
        <v>1</v>
      </c>
      <c r="E211" s="11">
        <v>20</v>
      </c>
      <c r="F211" s="21" t="s">
        <v>250</v>
      </c>
      <c r="G211" s="21" t="s">
        <v>250</v>
      </c>
      <c r="H211" s="27" t="s">
        <v>250</v>
      </c>
      <c r="I211" s="37" t="s">
        <v>250</v>
      </c>
      <c r="J211" s="22">
        <v>9989</v>
      </c>
      <c r="K211" s="22">
        <f t="shared" si="29"/>
        <v>9989</v>
      </c>
      <c r="L211" s="22">
        <v>8528.8250000000007</v>
      </c>
      <c r="M211" s="22">
        <f t="shared" si="30"/>
        <v>8528.8250000000007</v>
      </c>
      <c r="N211" s="22">
        <v>9826</v>
      </c>
      <c r="O211" s="22">
        <f t="shared" si="31"/>
        <v>9826</v>
      </c>
      <c r="P211" s="22">
        <f t="shared" si="1"/>
        <v>8528.8250000000007</v>
      </c>
      <c r="Q211" s="22">
        <f t="shared" si="32"/>
        <v>8528.8250000000007</v>
      </c>
    </row>
    <row r="212" spans="1:17" x14ac:dyDescent="0.2">
      <c r="A212" s="25">
        <v>205</v>
      </c>
      <c r="B212" s="38" t="s">
        <v>95</v>
      </c>
      <c r="C212" s="26" t="s">
        <v>8</v>
      </c>
      <c r="D212" s="36">
        <v>1</v>
      </c>
      <c r="E212" s="11">
        <v>20</v>
      </c>
      <c r="F212" s="21" t="s">
        <v>250</v>
      </c>
      <c r="G212" s="21" t="s">
        <v>250</v>
      </c>
      <c r="H212" s="27" t="s">
        <v>250</v>
      </c>
      <c r="I212" s="37" t="s">
        <v>250</v>
      </c>
      <c r="J212" s="22">
        <v>2928</v>
      </c>
      <c r="K212" s="22">
        <f t="shared" si="29"/>
        <v>2928</v>
      </c>
      <c r="L212" s="22">
        <v>2500</v>
      </c>
      <c r="M212" s="22">
        <f t="shared" si="30"/>
        <v>2500</v>
      </c>
      <c r="N212" s="22">
        <v>2880</v>
      </c>
      <c r="O212" s="22">
        <f t="shared" si="31"/>
        <v>2880</v>
      </c>
      <c r="P212" s="22">
        <f t="shared" si="1"/>
        <v>2500</v>
      </c>
      <c r="Q212" s="22">
        <f t="shared" si="32"/>
        <v>2500</v>
      </c>
    </row>
    <row r="213" spans="1:17" ht="25.5" x14ac:dyDescent="0.2">
      <c r="A213" s="25">
        <v>206</v>
      </c>
      <c r="B213" s="38" t="s">
        <v>231</v>
      </c>
      <c r="C213" s="26" t="s">
        <v>8</v>
      </c>
      <c r="D213" s="36">
        <v>1</v>
      </c>
      <c r="E213" s="11">
        <v>20</v>
      </c>
      <c r="F213" s="21" t="s">
        <v>250</v>
      </c>
      <c r="G213" s="21" t="s">
        <v>250</v>
      </c>
      <c r="H213" s="27" t="s">
        <v>250</v>
      </c>
      <c r="I213" s="37" t="s">
        <v>250</v>
      </c>
      <c r="J213" s="22">
        <v>9638</v>
      </c>
      <c r="K213" s="22">
        <f t="shared" si="29"/>
        <v>9638</v>
      </c>
      <c r="L213" s="22">
        <v>8229.1666666666679</v>
      </c>
      <c r="M213" s="22">
        <f t="shared" si="30"/>
        <v>8229.1666666666679</v>
      </c>
      <c r="N213" s="22">
        <v>9480</v>
      </c>
      <c r="O213" s="22">
        <f t="shared" si="31"/>
        <v>9480</v>
      </c>
      <c r="P213" s="22">
        <f t="shared" si="1"/>
        <v>8229.1666666666679</v>
      </c>
      <c r="Q213" s="22">
        <f t="shared" si="32"/>
        <v>8229.1666666666679</v>
      </c>
    </row>
    <row r="214" spans="1:17" x14ac:dyDescent="0.2">
      <c r="A214" s="25">
        <v>207</v>
      </c>
      <c r="B214" s="38" t="s">
        <v>232</v>
      </c>
      <c r="C214" s="26" t="s">
        <v>8</v>
      </c>
      <c r="D214" s="36">
        <v>1</v>
      </c>
      <c r="E214" s="11">
        <v>20</v>
      </c>
      <c r="F214" s="21" t="s">
        <v>250</v>
      </c>
      <c r="G214" s="21" t="s">
        <v>250</v>
      </c>
      <c r="H214" s="27" t="s">
        <v>250</v>
      </c>
      <c r="I214" s="37" t="s">
        <v>250</v>
      </c>
      <c r="J214" s="22">
        <v>8045</v>
      </c>
      <c r="K214" s="22">
        <f t="shared" si="29"/>
        <v>8045</v>
      </c>
      <c r="L214" s="22">
        <v>6868.75</v>
      </c>
      <c r="M214" s="22">
        <f t="shared" si="30"/>
        <v>6868.75</v>
      </c>
      <c r="N214" s="22">
        <v>7913</v>
      </c>
      <c r="O214" s="22">
        <f t="shared" si="31"/>
        <v>7913</v>
      </c>
      <c r="P214" s="22">
        <f t="shared" si="1"/>
        <v>6868.75</v>
      </c>
      <c r="Q214" s="22">
        <f t="shared" si="32"/>
        <v>6868.75</v>
      </c>
    </row>
    <row r="215" spans="1:17" x14ac:dyDescent="0.2">
      <c r="A215" s="25">
        <v>208</v>
      </c>
      <c r="B215" s="38" t="s">
        <v>233</v>
      </c>
      <c r="C215" s="26" t="s">
        <v>8</v>
      </c>
      <c r="D215" s="36">
        <v>1</v>
      </c>
      <c r="E215" s="11">
        <v>20</v>
      </c>
      <c r="F215" s="21" t="s">
        <v>250</v>
      </c>
      <c r="G215" s="21" t="s">
        <v>250</v>
      </c>
      <c r="H215" s="27" t="s">
        <v>250</v>
      </c>
      <c r="I215" s="37" t="s">
        <v>250</v>
      </c>
      <c r="J215" s="22">
        <v>1465</v>
      </c>
      <c r="K215" s="22">
        <f t="shared" ref="K215:K237" si="33">J215*D215</f>
        <v>1465</v>
      </c>
      <c r="L215" s="22">
        <v>1250.8333333333335</v>
      </c>
      <c r="M215" s="22">
        <f t="shared" ref="M215:M237" si="34">L215*D215</f>
        <v>1250.8333333333335</v>
      </c>
      <c r="N215" s="22">
        <v>1441</v>
      </c>
      <c r="O215" s="22">
        <f t="shared" ref="O215:O237" si="35">N215*D215</f>
        <v>1441</v>
      </c>
      <c r="P215" s="22">
        <f t="shared" si="1"/>
        <v>1250.8333333333335</v>
      </c>
      <c r="Q215" s="22">
        <f t="shared" si="32"/>
        <v>1250.8333333333335</v>
      </c>
    </row>
    <row r="216" spans="1:17" x14ac:dyDescent="0.2">
      <c r="A216" s="25">
        <v>209</v>
      </c>
      <c r="B216" s="38" t="s">
        <v>234</v>
      </c>
      <c r="C216" s="26" t="s">
        <v>8</v>
      </c>
      <c r="D216" s="36">
        <v>1</v>
      </c>
      <c r="E216" s="11">
        <v>20</v>
      </c>
      <c r="F216" s="21" t="s">
        <v>250</v>
      </c>
      <c r="G216" s="21" t="s">
        <v>250</v>
      </c>
      <c r="H216" s="27" t="s">
        <v>250</v>
      </c>
      <c r="I216" s="37" t="s">
        <v>250</v>
      </c>
      <c r="J216" s="22">
        <v>1026</v>
      </c>
      <c r="K216" s="22">
        <f t="shared" si="33"/>
        <v>1026</v>
      </c>
      <c r="L216" s="22">
        <v>875.83333333333337</v>
      </c>
      <c r="M216" s="22">
        <f t="shared" si="34"/>
        <v>875.83333333333337</v>
      </c>
      <c r="N216" s="22">
        <v>1009</v>
      </c>
      <c r="O216" s="22">
        <f t="shared" si="35"/>
        <v>1009</v>
      </c>
      <c r="P216" s="22">
        <f t="shared" si="1"/>
        <v>875.83333333333337</v>
      </c>
      <c r="Q216" s="22">
        <f t="shared" si="32"/>
        <v>875.83333333333337</v>
      </c>
    </row>
    <row r="217" spans="1:17" ht="25.5" x14ac:dyDescent="0.2">
      <c r="A217" s="25">
        <v>210</v>
      </c>
      <c r="B217" s="38" t="s">
        <v>235</v>
      </c>
      <c r="C217" s="26" t="s">
        <v>8</v>
      </c>
      <c r="D217" s="36">
        <v>1</v>
      </c>
      <c r="E217" s="11">
        <v>20</v>
      </c>
      <c r="F217" s="21" t="s">
        <v>250</v>
      </c>
      <c r="G217" s="21" t="s">
        <v>250</v>
      </c>
      <c r="H217" s="27" t="s">
        <v>250</v>
      </c>
      <c r="I217" s="37" t="s">
        <v>250</v>
      </c>
      <c r="J217" s="22">
        <v>4663</v>
      </c>
      <c r="K217" s="22">
        <f t="shared" si="33"/>
        <v>4663</v>
      </c>
      <c r="L217" s="22">
        <v>3980.8333333333335</v>
      </c>
      <c r="M217" s="22">
        <f t="shared" si="34"/>
        <v>3980.8333333333335</v>
      </c>
      <c r="N217" s="22">
        <v>4586</v>
      </c>
      <c r="O217" s="22">
        <f t="shared" si="35"/>
        <v>4586</v>
      </c>
      <c r="P217" s="22">
        <f t="shared" si="1"/>
        <v>3980.8333333333335</v>
      </c>
      <c r="Q217" s="22">
        <f t="shared" si="32"/>
        <v>3980.8333333333335</v>
      </c>
    </row>
    <row r="218" spans="1:17" x14ac:dyDescent="0.2">
      <c r="A218" s="25">
        <v>211</v>
      </c>
      <c r="B218" s="38" t="s">
        <v>236</v>
      </c>
      <c r="C218" s="26" t="s">
        <v>8</v>
      </c>
      <c r="D218" s="36">
        <v>1</v>
      </c>
      <c r="E218" s="11">
        <v>20</v>
      </c>
      <c r="F218" s="21" t="s">
        <v>250</v>
      </c>
      <c r="G218" s="21" t="s">
        <v>250</v>
      </c>
      <c r="H218" s="27" t="s">
        <v>250</v>
      </c>
      <c r="I218" s="37" t="s">
        <v>250</v>
      </c>
      <c r="J218" s="22">
        <v>2099</v>
      </c>
      <c r="K218" s="22">
        <f t="shared" si="33"/>
        <v>2099</v>
      </c>
      <c r="L218" s="22">
        <v>1791.6666666666667</v>
      </c>
      <c r="M218" s="22">
        <f t="shared" si="34"/>
        <v>1791.6666666666667</v>
      </c>
      <c r="N218" s="22">
        <v>2064</v>
      </c>
      <c r="O218" s="22">
        <f t="shared" si="35"/>
        <v>2064</v>
      </c>
      <c r="P218" s="22">
        <f t="shared" si="1"/>
        <v>1791.6666666666667</v>
      </c>
      <c r="Q218" s="22">
        <f t="shared" si="32"/>
        <v>1791.6666666666667</v>
      </c>
    </row>
    <row r="219" spans="1:17" x14ac:dyDescent="0.2">
      <c r="A219" s="25">
        <v>212</v>
      </c>
      <c r="B219" s="38" t="s">
        <v>96</v>
      </c>
      <c r="C219" s="26" t="s">
        <v>8</v>
      </c>
      <c r="D219" s="36">
        <v>1</v>
      </c>
      <c r="E219" s="11">
        <v>20</v>
      </c>
      <c r="F219" s="21" t="s">
        <v>250</v>
      </c>
      <c r="G219" s="21" t="s">
        <v>250</v>
      </c>
      <c r="H219" s="27" t="s">
        <v>250</v>
      </c>
      <c r="I219" s="37" t="s">
        <v>250</v>
      </c>
      <c r="J219" s="22">
        <v>1357</v>
      </c>
      <c r="K219" s="22">
        <f t="shared" si="33"/>
        <v>1357</v>
      </c>
      <c r="L219" s="22">
        <v>1158.3333333333335</v>
      </c>
      <c r="M219" s="22">
        <f t="shared" si="34"/>
        <v>1158.3333333333335</v>
      </c>
      <c r="N219" s="22">
        <v>1335</v>
      </c>
      <c r="O219" s="22">
        <f t="shared" si="35"/>
        <v>1335</v>
      </c>
      <c r="P219" s="22">
        <f t="shared" si="1"/>
        <v>1158.3333333333335</v>
      </c>
      <c r="Q219" s="22">
        <f t="shared" si="32"/>
        <v>1158.3333333333335</v>
      </c>
    </row>
    <row r="220" spans="1:17" x14ac:dyDescent="0.2">
      <c r="A220" s="25">
        <v>213</v>
      </c>
      <c r="B220" s="38" t="s">
        <v>237</v>
      </c>
      <c r="C220" s="26" t="s">
        <v>8</v>
      </c>
      <c r="D220" s="36">
        <v>1</v>
      </c>
      <c r="E220" s="11">
        <v>20</v>
      </c>
      <c r="F220" s="21" t="s">
        <v>250</v>
      </c>
      <c r="G220" s="21" t="s">
        <v>250</v>
      </c>
      <c r="H220" s="27" t="s">
        <v>250</v>
      </c>
      <c r="I220" s="37" t="s">
        <v>250</v>
      </c>
      <c r="J220" s="22">
        <v>16</v>
      </c>
      <c r="K220" s="22">
        <f t="shared" si="33"/>
        <v>16</v>
      </c>
      <c r="L220" s="22">
        <v>13.333333333333334</v>
      </c>
      <c r="M220" s="22">
        <f t="shared" si="34"/>
        <v>13.333333333333334</v>
      </c>
      <c r="N220" s="22">
        <v>16</v>
      </c>
      <c r="O220" s="22">
        <f t="shared" si="35"/>
        <v>16</v>
      </c>
      <c r="P220" s="22">
        <f t="shared" si="1"/>
        <v>13.333333333333334</v>
      </c>
      <c r="Q220" s="22">
        <f t="shared" si="32"/>
        <v>13.333333333333334</v>
      </c>
    </row>
    <row r="221" spans="1:17" x14ac:dyDescent="0.2">
      <c r="A221" s="25">
        <v>214</v>
      </c>
      <c r="B221" s="38" t="s">
        <v>238</v>
      </c>
      <c r="C221" s="26" t="s">
        <v>15</v>
      </c>
      <c r="D221" s="36">
        <v>1</v>
      </c>
      <c r="E221" s="34">
        <v>20</v>
      </c>
      <c r="F221" s="21" t="s">
        <v>250</v>
      </c>
      <c r="G221" s="21" t="s">
        <v>250</v>
      </c>
      <c r="H221" s="27" t="s">
        <v>250</v>
      </c>
      <c r="I221" s="37" t="s">
        <v>250</v>
      </c>
      <c r="J221" s="22">
        <v>122</v>
      </c>
      <c r="K221" s="22">
        <f t="shared" si="33"/>
        <v>122</v>
      </c>
      <c r="L221" s="22">
        <v>104.16666666666667</v>
      </c>
      <c r="M221" s="22">
        <f t="shared" si="34"/>
        <v>104.16666666666667</v>
      </c>
      <c r="N221" s="22">
        <v>120</v>
      </c>
      <c r="O221" s="22">
        <f t="shared" si="35"/>
        <v>120</v>
      </c>
      <c r="P221" s="22">
        <f t="shared" ref="P221:P228" si="36">MIN(J221,L221,N221)</f>
        <v>104.16666666666667</v>
      </c>
      <c r="Q221" s="22">
        <f t="shared" ref="Q221:Q228" si="37">MIN(K221,M221,O221)</f>
        <v>104.16666666666667</v>
      </c>
    </row>
    <row r="222" spans="1:17" x14ac:dyDescent="0.2">
      <c r="A222" s="25">
        <v>215</v>
      </c>
      <c r="B222" s="38" t="s">
        <v>239</v>
      </c>
      <c r="C222" s="26" t="s">
        <v>15</v>
      </c>
      <c r="D222" s="36">
        <v>1</v>
      </c>
      <c r="E222" s="34">
        <v>20</v>
      </c>
      <c r="F222" s="21" t="s">
        <v>250</v>
      </c>
      <c r="G222" s="21" t="s">
        <v>250</v>
      </c>
      <c r="H222" s="27" t="s">
        <v>250</v>
      </c>
      <c r="I222" s="37" t="s">
        <v>250</v>
      </c>
      <c r="J222" s="22">
        <v>53</v>
      </c>
      <c r="K222" s="22">
        <f t="shared" si="33"/>
        <v>53</v>
      </c>
      <c r="L222" s="22">
        <v>45</v>
      </c>
      <c r="M222" s="22">
        <f t="shared" si="34"/>
        <v>45</v>
      </c>
      <c r="N222" s="22">
        <v>52</v>
      </c>
      <c r="O222" s="22">
        <f t="shared" si="35"/>
        <v>52</v>
      </c>
      <c r="P222" s="22">
        <f t="shared" si="36"/>
        <v>45</v>
      </c>
      <c r="Q222" s="22">
        <f t="shared" si="37"/>
        <v>45</v>
      </c>
    </row>
    <row r="223" spans="1:17" x14ac:dyDescent="0.2">
      <c r="A223" s="25">
        <v>216</v>
      </c>
      <c r="B223" s="38" t="s">
        <v>240</v>
      </c>
      <c r="C223" s="26" t="s">
        <v>15</v>
      </c>
      <c r="D223" s="36">
        <v>1</v>
      </c>
      <c r="E223" s="34">
        <v>20</v>
      </c>
      <c r="F223" s="21" t="s">
        <v>250</v>
      </c>
      <c r="G223" s="21" t="s">
        <v>250</v>
      </c>
      <c r="H223" s="27" t="s">
        <v>250</v>
      </c>
      <c r="I223" s="37" t="s">
        <v>250</v>
      </c>
      <c r="J223" s="22">
        <v>40</v>
      </c>
      <c r="K223" s="22">
        <f t="shared" si="33"/>
        <v>40</v>
      </c>
      <c r="L223" s="22">
        <v>33.333333333333336</v>
      </c>
      <c r="M223" s="22">
        <f t="shared" si="34"/>
        <v>33.333333333333336</v>
      </c>
      <c r="N223" s="22">
        <v>39</v>
      </c>
      <c r="O223" s="22">
        <f t="shared" si="35"/>
        <v>39</v>
      </c>
      <c r="P223" s="22">
        <f t="shared" si="36"/>
        <v>33.333333333333336</v>
      </c>
      <c r="Q223" s="22">
        <f t="shared" si="37"/>
        <v>33.333333333333336</v>
      </c>
    </row>
    <row r="224" spans="1:17" x14ac:dyDescent="0.2">
      <c r="A224" s="25">
        <v>217</v>
      </c>
      <c r="B224" s="38" t="s">
        <v>97</v>
      </c>
      <c r="C224" s="26" t="s">
        <v>15</v>
      </c>
      <c r="D224" s="36">
        <v>1</v>
      </c>
      <c r="E224" s="34">
        <v>20</v>
      </c>
      <c r="F224" s="21" t="s">
        <v>250</v>
      </c>
      <c r="G224" s="21" t="s">
        <v>250</v>
      </c>
      <c r="H224" s="27" t="s">
        <v>250</v>
      </c>
      <c r="I224" s="37" t="s">
        <v>250</v>
      </c>
      <c r="J224" s="22">
        <v>36</v>
      </c>
      <c r="K224" s="22">
        <f t="shared" si="33"/>
        <v>36</v>
      </c>
      <c r="L224" s="22">
        <v>30.208333333333336</v>
      </c>
      <c r="M224" s="22">
        <f t="shared" si="34"/>
        <v>30.208333333333336</v>
      </c>
      <c r="N224" s="22">
        <v>35</v>
      </c>
      <c r="O224" s="22">
        <f t="shared" si="35"/>
        <v>35</v>
      </c>
      <c r="P224" s="22">
        <f t="shared" si="36"/>
        <v>30.208333333333336</v>
      </c>
      <c r="Q224" s="22">
        <f t="shared" si="37"/>
        <v>30.208333333333336</v>
      </c>
    </row>
    <row r="225" spans="1:17" x14ac:dyDescent="0.2">
      <c r="A225" s="25">
        <v>218</v>
      </c>
      <c r="B225" s="38" t="s">
        <v>241</v>
      </c>
      <c r="C225" s="26" t="s">
        <v>15</v>
      </c>
      <c r="D225" s="36">
        <v>1</v>
      </c>
      <c r="E225" s="34">
        <v>20</v>
      </c>
      <c r="F225" s="21" t="s">
        <v>250</v>
      </c>
      <c r="G225" s="21" t="s">
        <v>250</v>
      </c>
      <c r="H225" s="27" t="s">
        <v>250</v>
      </c>
      <c r="I225" s="37" t="s">
        <v>250</v>
      </c>
      <c r="J225" s="22">
        <v>42</v>
      </c>
      <c r="K225" s="22">
        <f t="shared" si="33"/>
        <v>42</v>
      </c>
      <c r="L225" s="22">
        <v>35.416666666666671</v>
      </c>
      <c r="M225" s="22">
        <f t="shared" si="34"/>
        <v>35.416666666666671</v>
      </c>
      <c r="N225" s="22">
        <v>41</v>
      </c>
      <c r="O225" s="22">
        <f t="shared" si="35"/>
        <v>41</v>
      </c>
      <c r="P225" s="22">
        <f t="shared" si="36"/>
        <v>35.416666666666671</v>
      </c>
      <c r="Q225" s="22">
        <f t="shared" si="37"/>
        <v>35.416666666666671</v>
      </c>
    </row>
    <row r="226" spans="1:17" x14ac:dyDescent="0.2">
      <c r="A226" s="25">
        <v>219</v>
      </c>
      <c r="B226" s="38" t="s">
        <v>98</v>
      </c>
      <c r="C226" s="26" t="s">
        <v>15</v>
      </c>
      <c r="D226" s="36">
        <v>1</v>
      </c>
      <c r="E226" s="34">
        <v>20</v>
      </c>
      <c r="F226" s="21" t="s">
        <v>250</v>
      </c>
      <c r="G226" s="21" t="s">
        <v>250</v>
      </c>
      <c r="H226" s="27" t="s">
        <v>250</v>
      </c>
      <c r="I226" s="37" t="s">
        <v>250</v>
      </c>
      <c r="J226" s="22">
        <v>64</v>
      </c>
      <c r="K226" s="22">
        <f t="shared" si="33"/>
        <v>64</v>
      </c>
      <c r="L226" s="22">
        <v>54.166666666666671</v>
      </c>
      <c r="M226" s="22">
        <f t="shared" si="34"/>
        <v>54.166666666666671</v>
      </c>
      <c r="N226" s="22">
        <v>63</v>
      </c>
      <c r="O226" s="22">
        <f t="shared" si="35"/>
        <v>63</v>
      </c>
      <c r="P226" s="22">
        <f t="shared" si="36"/>
        <v>54.166666666666671</v>
      </c>
      <c r="Q226" s="22">
        <f t="shared" si="37"/>
        <v>54.166666666666671</v>
      </c>
    </row>
    <row r="227" spans="1:17" ht="25.5" x14ac:dyDescent="0.2">
      <c r="A227" s="25">
        <v>220</v>
      </c>
      <c r="B227" s="38" t="s">
        <v>242</v>
      </c>
      <c r="C227" s="26" t="s">
        <v>8</v>
      </c>
      <c r="D227" s="36">
        <v>1</v>
      </c>
      <c r="E227" s="34">
        <v>20</v>
      </c>
      <c r="F227" s="21" t="s">
        <v>250</v>
      </c>
      <c r="G227" s="21" t="s">
        <v>250</v>
      </c>
      <c r="H227" s="27" t="s">
        <v>250</v>
      </c>
      <c r="I227" s="37" t="s">
        <v>250</v>
      </c>
      <c r="J227" s="22">
        <v>972</v>
      </c>
      <c r="K227" s="22">
        <f t="shared" si="33"/>
        <v>972</v>
      </c>
      <c r="L227" s="22">
        <v>829.16666666666674</v>
      </c>
      <c r="M227" s="22">
        <f t="shared" si="34"/>
        <v>829.16666666666674</v>
      </c>
      <c r="N227" s="22">
        <v>956</v>
      </c>
      <c r="O227" s="22">
        <f t="shared" si="35"/>
        <v>956</v>
      </c>
      <c r="P227" s="22">
        <f t="shared" si="36"/>
        <v>829.16666666666674</v>
      </c>
      <c r="Q227" s="22">
        <f t="shared" si="37"/>
        <v>829.16666666666674</v>
      </c>
    </row>
    <row r="228" spans="1:17" x14ac:dyDescent="0.2">
      <c r="A228" s="25">
        <v>221</v>
      </c>
      <c r="B228" s="38" t="s">
        <v>99</v>
      </c>
      <c r="C228" s="26" t="s">
        <v>8</v>
      </c>
      <c r="D228" s="36">
        <v>1</v>
      </c>
      <c r="E228" s="34">
        <v>20</v>
      </c>
      <c r="F228" s="21" t="s">
        <v>250</v>
      </c>
      <c r="G228" s="21" t="s">
        <v>250</v>
      </c>
      <c r="H228" s="27" t="s">
        <v>250</v>
      </c>
      <c r="I228" s="37" t="s">
        <v>250</v>
      </c>
      <c r="J228" s="22">
        <v>293</v>
      </c>
      <c r="K228" s="22">
        <f t="shared" si="33"/>
        <v>293</v>
      </c>
      <c r="L228" s="22">
        <v>250</v>
      </c>
      <c r="M228" s="22">
        <f t="shared" si="34"/>
        <v>250</v>
      </c>
      <c r="N228" s="22">
        <v>288</v>
      </c>
      <c r="O228" s="22">
        <f t="shared" si="35"/>
        <v>288</v>
      </c>
      <c r="P228" s="22">
        <f t="shared" si="36"/>
        <v>250</v>
      </c>
      <c r="Q228" s="22">
        <f t="shared" si="37"/>
        <v>250</v>
      </c>
    </row>
    <row r="229" spans="1:17" x14ac:dyDescent="0.2">
      <c r="A229" s="25">
        <v>222</v>
      </c>
      <c r="B229" s="38" t="s">
        <v>100</v>
      </c>
      <c r="C229" s="26" t="s">
        <v>8</v>
      </c>
      <c r="D229" s="36">
        <v>1</v>
      </c>
      <c r="E229" s="11">
        <v>20</v>
      </c>
      <c r="F229" s="21" t="s">
        <v>250</v>
      </c>
      <c r="G229" s="21" t="s">
        <v>250</v>
      </c>
      <c r="H229" s="27" t="s">
        <v>250</v>
      </c>
      <c r="I229" s="37" t="s">
        <v>250</v>
      </c>
      <c r="J229" s="22">
        <v>964</v>
      </c>
      <c r="K229" s="22">
        <f t="shared" si="33"/>
        <v>964</v>
      </c>
      <c r="L229" s="22">
        <v>822.91666666666674</v>
      </c>
      <c r="M229" s="22">
        <f t="shared" si="34"/>
        <v>822.91666666666674</v>
      </c>
      <c r="N229" s="22">
        <v>948</v>
      </c>
      <c r="O229" s="22">
        <f t="shared" si="35"/>
        <v>948</v>
      </c>
      <c r="P229" s="22">
        <f t="shared" si="1"/>
        <v>822.91666666666674</v>
      </c>
      <c r="Q229" s="22">
        <f t="shared" si="32"/>
        <v>822.91666666666674</v>
      </c>
    </row>
    <row r="230" spans="1:17" x14ac:dyDescent="0.2">
      <c r="A230" s="25">
        <v>223</v>
      </c>
      <c r="B230" s="38" t="s">
        <v>243</v>
      </c>
      <c r="C230" s="26" t="s">
        <v>8</v>
      </c>
      <c r="D230" s="36">
        <v>1</v>
      </c>
      <c r="E230" s="11">
        <v>20</v>
      </c>
      <c r="F230" s="21" t="s">
        <v>250</v>
      </c>
      <c r="G230" s="21" t="s">
        <v>250</v>
      </c>
      <c r="H230" s="27" t="s">
        <v>250</v>
      </c>
      <c r="I230" s="37" t="s">
        <v>250</v>
      </c>
      <c r="J230" s="22">
        <v>502</v>
      </c>
      <c r="K230" s="22">
        <f t="shared" si="33"/>
        <v>502</v>
      </c>
      <c r="L230" s="22">
        <v>428.125</v>
      </c>
      <c r="M230" s="22">
        <f t="shared" si="34"/>
        <v>428.125</v>
      </c>
      <c r="N230" s="22">
        <v>494</v>
      </c>
      <c r="O230" s="22">
        <f t="shared" si="35"/>
        <v>494</v>
      </c>
      <c r="P230" s="22">
        <f t="shared" si="1"/>
        <v>428.125</v>
      </c>
      <c r="Q230" s="22">
        <f t="shared" si="32"/>
        <v>428.125</v>
      </c>
    </row>
    <row r="231" spans="1:17" ht="25.5" x14ac:dyDescent="0.2">
      <c r="A231" s="25">
        <v>224</v>
      </c>
      <c r="B231" s="38" t="s">
        <v>244</v>
      </c>
      <c r="C231" s="26" t="s">
        <v>8</v>
      </c>
      <c r="D231" s="36">
        <v>1</v>
      </c>
      <c r="E231" s="11">
        <v>20</v>
      </c>
      <c r="F231" s="21" t="s">
        <v>250</v>
      </c>
      <c r="G231" s="21" t="s">
        <v>250</v>
      </c>
      <c r="H231" s="27" t="s">
        <v>250</v>
      </c>
      <c r="I231" s="37" t="s">
        <v>250</v>
      </c>
      <c r="J231" s="22">
        <v>9893</v>
      </c>
      <c r="K231" s="22">
        <f t="shared" si="33"/>
        <v>9893</v>
      </c>
      <c r="L231" s="22">
        <v>8446.875</v>
      </c>
      <c r="M231" s="22">
        <f t="shared" si="34"/>
        <v>8446.875</v>
      </c>
      <c r="N231" s="22">
        <v>9731</v>
      </c>
      <c r="O231" s="22">
        <f t="shared" si="35"/>
        <v>9731</v>
      </c>
      <c r="P231" s="22">
        <f t="shared" si="1"/>
        <v>8446.875</v>
      </c>
      <c r="Q231" s="22">
        <f t="shared" si="32"/>
        <v>8446.875</v>
      </c>
    </row>
    <row r="232" spans="1:17" x14ac:dyDescent="0.2">
      <c r="A232" s="25">
        <v>225</v>
      </c>
      <c r="B232" s="38" t="s">
        <v>101</v>
      </c>
      <c r="C232" s="26" t="s">
        <v>8</v>
      </c>
      <c r="D232" s="36">
        <v>1</v>
      </c>
      <c r="E232" s="11">
        <v>20</v>
      </c>
      <c r="F232" s="21" t="s">
        <v>250</v>
      </c>
      <c r="G232" s="21" t="s">
        <v>250</v>
      </c>
      <c r="H232" s="27" t="s">
        <v>250</v>
      </c>
      <c r="I232" s="37" t="s">
        <v>250</v>
      </c>
      <c r="J232" s="22">
        <v>65</v>
      </c>
      <c r="K232" s="22">
        <f t="shared" si="33"/>
        <v>65</v>
      </c>
      <c r="L232" s="22">
        <v>55.208333333333336</v>
      </c>
      <c r="M232" s="22">
        <f t="shared" si="34"/>
        <v>55.208333333333336</v>
      </c>
      <c r="N232" s="22">
        <v>64</v>
      </c>
      <c r="O232" s="22">
        <f t="shared" si="35"/>
        <v>64</v>
      </c>
      <c r="P232" s="22">
        <f t="shared" si="1"/>
        <v>55.208333333333336</v>
      </c>
      <c r="Q232" s="22">
        <f t="shared" si="32"/>
        <v>55.208333333333336</v>
      </c>
    </row>
    <row r="233" spans="1:17" x14ac:dyDescent="0.2">
      <c r="A233" s="25">
        <v>226</v>
      </c>
      <c r="B233" s="38" t="s">
        <v>102</v>
      </c>
      <c r="C233" s="26" t="s">
        <v>8</v>
      </c>
      <c r="D233" s="36">
        <v>1</v>
      </c>
      <c r="E233" s="11">
        <v>20</v>
      </c>
      <c r="F233" s="21" t="s">
        <v>250</v>
      </c>
      <c r="G233" s="21" t="s">
        <v>250</v>
      </c>
      <c r="H233" s="27" t="s">
        <v>250</v>
      </c>
      <c r="I233" s="37" t="s">
        <v>250</v>
      </c>
      <c r="J233" s="22">
        <v>112240</v>
      </c>
      <c r="K233" s="22">
        <f t="shared" si="33"/>
        <v>112240</v>
      </c>
      <c r="L233" s="22">
        <v>95833.333333333343</v>
      </c>
      <c r="M233" s="22">
        <f t="shared" si="34"/>
        <v>95833.333333333343</v>
      </c>
      <c r="N233" s="22">
        <v>110400</v>
      </c>
      <c r="O233" s="22">
        <f t="shared" si="35"/>
        <v>110400</v>
      </c>
      <c r="P233" s="22">
        <f t="shared" si="1"/>
        <v>95833.333333333343</v>
      </c>
      <c r="Q233" s="22">
        <f t="shared" si="32"/>
        <v>95833.333333333343</v>
      </c>
    </row>
    <row r="234" spans="1:17" ht="25.5" x14ac:dyDescent="0.2">
      <c r="A234" s="25">
        <v>227</v>
      </c>
      <c r="B234" s="38" t="s">
        <v>103</v>
      </c>
      <c r="C234" s="26" t="s">
        <v>8</v>
      </c>
      <c r="D234" s="36">
        <v>1</v>
      </c>
      <c r="E234" s="34">
        <v>20</v>
      </c>
      <c r="F234" s="21" t="s">
        <v>250</v>
      </c>
      <c r="G234" s="21" t="s">
        <v>250</v>
      </c>
      <c r="H234" s="27" t="s">
        <v>250</v>
      </c>
      <c r="I234" s="37" t="s">
        <v>250</v>
      </c>
      <c r="J234" s="22">
        <v>961</v>
      </c>
      <c r="K234" s="22">
        <f t="shared" si="33"/>
        <v>961</v>
      </c>
      <c r="L234" s="22">
        <v>819.79166666666674</v>
      </c>
      <c r="M234" s="22">
        <f t="shared" si="34"/>
        <v>819.79166666666674</v>
      </c>
      <c r="N234" s="22">
        <v>945</v>
      </c>
      <c r="O234" s="22">
        <f t="shared" si="35"/>
        <v>945</v>
      </c>
      <c r="P234" s="22">
        <f t="shared" ref="P234:P236" si="38">MIN(J234,L234,N234)</f>
        <v>819.79166666666674</v>
      </c>
      <c r="Q234" s="22">
        <f t="shared" ref="Q234:Q236" si="39">MIN(K234,M234,O234)</f>
        <v>819.79166666666674</v>
      </c>
    </row>
    <row r="235" spans="1:17" x14ac:dyDescent="0.2">
      <c r="A235" s="25">
        <v>228</v>
      </c>
      <c r="B235" s="38" t="s">
        <v>245</v>
      </c>
      <c r="C235" s="26" t="s">
        <v>8</v>
      </c>
      <c r="D235" s="36">
        <v>1</v>
      </c>
      <c r="E235" s="34">
        <v>20</v>
      </c>
      <c r="F235" s="21" t="s">
        <v>250</v>
      </c>
      <c r="G235" s="21" t="s">
        <v>250</v>
      </c>
      <c r="H235" s="27" t="s">
        <v>250</v>
      </c>
      <c r="I235" s="37" t="s">
        <v>250</v>
      </c>
      <c r="J235" s="22">
        <v>318</v>
      </c>
      <c r="K235" s="22">
        <f t="shared" si="33"/>
        <v>318</v>
      </c>
      <c r="L235" s="22">
        <v>270.83333333333337</v>
      </c>
      <c r="M235" s="22">
        <f t="shared" si="34"/>
        <v>270.83333333333337</v>
      </c>
      <c r="N235" s="22">
        <v>312</v>
      </c>
      <c r="O235" s="22">
        <f t="shared" si="35"/>
        <v>312</v>
      </c>
      <c r="P235" s="22">
        <f t="shared" si="38"/>
        <v>270.83333333333337</v>
      </c>
      <c r="Q235" s="22">
        <f t="shared" si="39"/>
        <v>270.83333333333337</v>
      </c>
    </row>
    <row r="236" spans="1:17" x14ac:dyDescent="0.2">
      <c r="A236" s="25">
        <v>229</v>
      </c>
      <c r="B236" s="38" t="s">
        <v>246</v>
      </c>
      <c r="C236" s="26" t="s">
        <v>8</v>
      </c>
      <c r="D236" s="36">
        <v>1</v>
      </c>
      <c r="E236" s="34">
        <v>20</v>
      </c>
      <c r="F236" s="21" t="s">
        <v>250</v>
      </c>
      <c r="G236" s="21" t="s">
        <v>250</v>
      </c>
      <c r="H236" s="27" t="s">
        <v>250</v>
      </c>
      <c r="I236" s="37" t="s">
        <v>250</v>
      </c>
      <c r="J236" s="22">
        <v>125</v>
      </c>
      <c r="K236" s="22">
        <f t="shared" si="33"/>
        <v>125</v>
      </c>
      <c r="L236" s="22">
        <v>106.66666666666667</v>
      </c>
      <c r="M236" s="22">
        <f t="shared" si="34"/>
        <v>106.66666666666667</v>
      </c>
      <c r="N236" s="22">
        <v>123</v>
      </c>
      <c r="O236" s="22">
        <f t="shared" si="35"/>
        <v>123</v>
      </c>
      <c r="P236" s="22">
        <f t="shared" si="38"/>
        <v>106.66666666666667</v>
      </c>
      <c r="Q236" s="22">
        <f t="shared" si="39"/>
        <v>106.66666666666667</v>
      </c>
    </row>
    <row r="237" spans="1:17" ht="25.5" x14ac:dyDescent="0.2">
      <c r="A237" s="25">
        <v>230</v>
      </c>
      <c r="B237" s="39" t="s">
        <v>247</v>
      </c>
      <c r="C237" s="26" t="s">
        <v>8</v>
      </c>
      <c r="D237" s="36">
        <v>1</v>
      </c>
      <c r="E237" s="11">
        <v>20</v>
      </c>
      <c r="F237" s="21" t="s">
        <v>250</v>
      </c>
      <c r="G237" s="21" t="s">
        <v>250</v>
      </c>
      <c r="H237" s="27" t="s">
        <v>250</v>
      </c>
      <c r="I237" s="37" t="s">
        <v>250</v>
      </c>
      <c r="J237" s="22">
        <v>128</v>
      </c>
      <c r="K237" s="22">
        <f t="shared" si="33"/>
        <v>128</v>
      </c>
      <c r="L237" s="22">
        <v>109.16666666666667</v>
      </c>
      <c r="M237" s="22">
        <f t="shared" si="34"/>
        <v>109.16666666666667</v>
      </c>
      <c r="N237" s="22">
        <v>126</v>
      </c>
      <c r="O237" s="22">
        <f t="shared" si="35"/>
        <v>126</v>
      </c>
      <c r="P237" s="22">
        <f t="shared" ref="P237" si="40">MIN(J237,L237,N237)</f>
        <v>109.16666666666667</v>
      </c>
      <c r="Q237" s="22">
        <f t="shared" si="32"/>
        <v>109.16666666666667</v>
      </c>
    </row>
    <row r="238" spans="1:17" ht="13.5" x14ac:dyDescent="0.2">
      <c r="A238" s="25"/>
      <c r="B238" s="41"/>
      <c r="C238" s="4" t="s">
        <v>249</v>
      </c>
      <c r="D238" s="4" t="s">
        <v>249</v>
      </c>
      <c r="E238" s="12">
        <v>20</v>
      </c>
      <c r="F238" s="4" t="s">
        <v>249</v>
      </c>
      <c r="G238" s="4" t="s">
        <v>249</v>
      </c>
      <c r="H238" s="4" t="s">
        <v>249</v>
      </c>
      <c r="I238" s="4" t="s">
        <v>250</v>
      </c>
      <c r="J238" s="24" t="s">
        <v>249</v>
      </c>
      <c r="K238" s="20">
        <f>SUM(K8:K237)</f>
        <v>1999656</v>
      </c>
      <c r="L238" s="23" t="s">
        <v>249</v>
      </c>
      <c r="M238" s="20">
        <f>SUM(M8:M237)</f>
        <v>1706661.8041666674</v>
      </c>
      <c r="N238" s="32" t="s">
        <v>249</v>
      </c>
      <c r="O238" s="33">
        <f>SUM(O8:O237)</f>
        <v>1967381</v>
      </c>
      <c r="P238" s="20" t="s">
        <v>249</v>
      </c>
      <c r="Q238" s="20" t="s">
        <v>249</v>
      </c>
    </row>
    <row r="239" spans="1:17" ht="15.75" x14ac:dyDescent="0.2">
      <c r="B239" s="5"/>
      <c r="C239" s="13"/>
      <c r="D239" s="13"/>
      <c r="E239" s="14"/>
      <c r="F239" s="13"/>
      <c r="G239" s="13"/>
      <c r="H239" s="13"/>
      <c r="I239" s="13"/>
      <c r="J239" s="15"/>
      <c r="K239" s="16"/>
      <c r="L239" s="16"/>
      <c r="M239" s="16"/>
      <c r="N239" s="17"/>
      <c r="O239" s="16"/>
      <c r="P239" s="16"/>
      <c r="Q239" s="16"/>
    </row>
  </sheetData>
  <mergeCells count="16">
    <mergeCell ref="A4:A6"/>
    <mergeCell ref="J4:O4"/>
    <mergeCell ref="Q4:Q6"/>
    <mergeCell ref="C4:C6"/>
    <mergeCell ref="D4:D6"/>
    <mergeCell ref="J5:K5"/>
    <mergeCell ref="L5:M5"/>
    <mergeCell ref="N5:O5"/>
    <mergeCell ref="P4:P6"/>
    <mergeCell ref="F4:G4"/>
    <mergeCell ref="F5:F6"/>
    <mergeCell ref="G5:G6"/>
    <mergeCell ref="H4:I4"/>
    <mergeCell ref="B4:B6"/>
    <mergeCell ref="E4:E6"/>
    <mergeCell ref="H5:I5"/>
  </mergeCells>
  <conditionalFormatting sqref="B213:B214 B231 B233:B234 B222 B224:B225 B159 B161:B162 B150 B152:B153 B54:B55 B123:B124 B141 B143:B144 B132 B134:B135 B69 B71:B72 B60 B62:B63">
    <cfRule type="cellIs" dxfId="13" priority="46" stopIfTrue="1" operator="equal">
      <formula>0</formula>
    </cfRule>
  </conditionalFormatting>
  <conditionalFormatting sqref="B213:B214 B54:B55 B123:B124">
    <cfRule type="cellIs" dxfId="12" priority="45" operator="equal">
      <formula>0</formula>
    </cfRule>
  </conditionalFormatting>
  <conditionalFormatting sqref="B213">
    <cfRule type="duplicateValues" dxfId="11" priority="47" stopIfTrue="1"/>
    <cfRule type="duplicateValues" dxfId="10" priority="48" stopIfTrue="1"/>
  </conditionalFormatting>
  <conditionalFormatting sqref="B214">
    <cfRule type="duplicateValues" dxfId="9" priority="43" stopIfTrue="1"/>
    <cfRule type="duplicateValues" dxfId="8" priority="44" stopIfTrue="1"/>
  </conditionalFormatting>
  <conditionalFormatting sqref="B54">
    <cfRule type="duplicateValues" dxfId="7" priority="61" stopIfTrue="1"/>
    <cfRule type="duplicateValues" dxfId="6" priority="62" stopIfTrue="1"/>
  </conditionalFormatting>
  <conditionalFormatting sqref="B55">
    <cfRule type="duplicateValues" dxfId="5" priority="63" stopIfTrue="1"/>
    <cfRule type="duplicateValues" dxfId="4" priority="64" stopIfTrue="1"/>
  </conditionalFormatting>
  <conditionalFormatting sqref="B123">
    <cfRule type="duplicateValues" dxfId="3" priority="65" stopIfTrue="1"/>
    <cfRule type="duplicateValues" dxfId="2" priority="66" stopIfTrue="1"/>
  </conditionalFormatting>
  <conditionalFormatting sqref="B124">
    <cfRule type="duplicateValues" dxfId="1" priority="67" stopIfTrue="1"/>
    <cfRule type="duplicateValues" dxfId="0" priority="68" stopIfTrue="1"/>
  </conditionalFormatting>
  <pageMargins left="0.70866141732283472" right="0.70866141732283472" top="0.74803149606299213" bottom="0.74803149606299213" header="0.31496062992125984" footer="0.31496062992125984"/>
  <pageSetup paperSize="9" scale="59" fitToHeight="11" orientation="landscape" r:id="rId1"/>
  <ignoredErrors>
    <ignoredError sqref="M23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2021-08-20T09:48:38Z</dcterms:modified>
</cp:coreProperties>
</file>